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КС\ДИП - 2008\Отчеты по ИПР за 2019 год\1 кв 2019\ОТПРАВКА\Размещение на гос услуги\"/>
    </mc:Choice>
  </mc:AlternateContent>
  <bookViews>
    <workbookView xWindow="0" yWindow="0" windowWidth="17070" windowHeight="12150" tabRatio="771"/>
  </bookViews>
  <sheets>
    <sheet name="20квФп" sheetId="11" r:id="rId1"/>
    <sheet name="АЭ" sheetId="2" r:id="rId2"/>
    <sheet name="БЭ" sheetId="3" r:id="rId3"/>
    <sheet name="ГАЭС" sheetId="4" r:id="rId4"/>
    <sheet name="КЭ" sheetId="5" r:id="rId5"/>
    <sheet name="КУЭ" sheetId="6" r:id="rId6"/>
    <sheet name="ОЭ" sheetId="7" r:id="rId7"/>
    <sheet name="ХЭ" sheetId="8" r:id="rId8"/>
    <sheet name="ЧЭ" sheetId="9" r:id="rId9"/>
    <sheet name="ИА" sheetId="10" r:id="rId10"/>
    <sheet name="проверка" sheetId="12" state="hidden" r:id="rId11"/>
    <sheet name="оборотГП" sheetId="13" state="hidden" r:id="rId12"/>
  </sheets>
  <externalReferences>
    <externalReference r:id="rId13"/>
  </externalReferences>
  <definedNames>
    <definedName name="_xlnm._FilterDatabase" localSheetId="0" hidden="1">'20квФп'!$A$23:$L$451</definedName>
    <definedName name="_xlnm._FilterDatabase" localSheetId="1" hidden="1">АЭ!$A$23:$L$451</definedName>
    <definedName name="_xlnm._FilterDatabase" localSheetId="2" hidden="1">БЭ!$A$23:$L$451</definedName>
    <definedName name="_xlnm._FilterDatabase" localSheetId="3" hidden="1">ГАЭС!$A$23:$L$451</definedName>
    <definedName name="_xlnm._FilterDatabase" localSheetId="4" hidden="1">КЭ!$A$23:$L$451</definedName>
    <definedName name="Z_500C2F4F_1743_499A_A051_20565DBF52B2_.wvu.PrintArea" localSheetId="0" hidden="1">'20квФп'!$A$1:$H$459</definedName>
    <definedName name="Z_500C2F4F_1743_499A_A051_20565DBF52B2_.wvu.PrintArea" localSheetId="1" hidden="1">АЭ!$A$1:$H$459</definedName>
    <definedName name="Z_500C2F4F_1743_499A_A051_20565DBF52B2_.wvu.PrintArea" localSheetId="2" hidden="1">БЭ!$A$1:$H$459</definedName>
    <definedName name="Z_500C2F4F_1743_499A_A051_20565DBF52B2_.wvu.PrintArea" localSheetId="3" hidden="1">ГАЭС!$A$1:$H$459</definedName>
    <definedName name="Z_500C2F4F_1743_499A_A051_20565DBF52B2_.wvu.PrintArea" localSheetId="9" hidden="1">ИА!$A$1:$H$459</definedName>
    <definedName name="Z_500C2F4F_1743_499A_A051_20565DBF52B2_.wvu.PrintArea" localSheetId="5" hidden="1">КУЭ!$A$1:$H$459</definedName>
    <definedName name="Z_500C2F4F_1743_499A_A051_20565DBF52B2_.wvu.PrintArea" localSheetId="4" hidden="1">КЭ!$A$1:$H$459</definedName>
    <definedName name="Z_500C2F4F_1743_499A_A051_20565DBF52B2_.wvu.PrintArea" localSheetId="11" hidden="1">оборотГП!$A$1:$H$459</definedName>
    <definedName name="Z_500C2F4F_1743_499A_A051_20565DBF52B2_.wvu.PrintArea" localSheetId="6" hidden="1">ОЭ!$A$1:$H$459</definedName>
    <definedName name="Z_500C2F4F_1743_499A_A051_20565DBF52B2_.wvu.PrintArea" localSheetId="10" hidden="1">проверка!$A$1:$H$459</definedName>
    <definedName name="Z_500C2F4F_1743_499A_A051_20565DBF52B2_.wvu.PrintArea" localSheetId="7" hidden="1">ХЭ!$A$1:$H$459</definedName>
    <definedName name="Z_500C2F4F_1743_499A_A051_20565DBF52B2_.wvu.PrintArea" localSheetId="8" hidden="1">ЧЭ!$A$1:$H$459</definedName>
    <definedName name="_xlnm.Print_Titles" localSheetId="0">'20квФп'!$19:$21</definedName>
    <definedName name="_xlnm.Print_Titles" localSheetId="1">АЭ!$19:$21</definedName>
    <definedName name="_xlnm.Print_Titles" localSheetId="2">БЭ!$19:$21</definedName>
    <definedName name="_xlnm.Print_Titles" localSheetId="3">ГАЭС!$19:$21</definedName>
    <definedName name="_xlnm.Print_Titles" localSheetId="9">ИА!$19:$21</definedName>
    <definedName name="_xlnm.Print_Titles" localSheetId="5">КУЭ!$19:$21</definedName>
    <definedName name="_xlnm.Print_Titles" localSheetId="4">КЭ!$19:$21</definedName>
    <definedName name="_xlnm.Print_Titles" localSheetId="11">оборотГП!$19:$21</definedName>
    <definedName name="_xlnm.Print_Titles" localSheetId="6">ОЭ!$19:$21</definedName>
    <definedName name="_xlnm.Print_Titles" localSheetId="10">проверка!$19:$21</definedName>
    <definedName name="_xlnm.Print_Titles" localSheetId="7">ХЭ!$19:$21</definedName>
    <definedName name="_xlnm.Print_Titles" localSheetId="8">ЧЭ!$19:$21</definedName>
    <definedName name="_xlnm.Print_Area" localSheetId="0">'20квФп'!$A$1:$H$460</definedName>
    <definedName name="_xlnm.Print_Area" localSheetId="1">АЭ!$A$1:$H$459</definedName>
    <definedName name="_xlnm.Print_Area" localSheetId="2">БЭ!$A$1:$H$459</definedName>
    <definedName name="_xlnm.Print_Area" localSheetId="3">ГАЭС!$A$1:$H$459</definedName>
    <definedName name="_xlnm.Print_Area" localSheetId="9">ИА!$A$1:$H$459</definedName>
    <definedName name="_xlnm.Print_Area" localSheetId="5">КУЭ!$A$1:$H$459</definedName>
    <definedName name="_xlnm.Print_Area" localSheetId="4">КЭ!$A$1:$H$459</definedName>
    <definedName name="_xlnm.Print_Area" localSheetId="11">оборотГП!$A$1:$H$459</definedName>
    <definedName name="_xlnm.Print_Area" localSheetId="6">ОЭ!$A$1:$H$459</definedName>
    <definedName name="_xlnm.Print_Area" localSheetId="10">проверка!$A$1:$H$459</definedName>
    <definedName name="_xlnm.Print_Area" localSheetId="7">ХЭ!$A$1:$H$460</definedName>
    <definedName name="_xlnm.Print_Area" localSheetId="8">ЧЭ!$A$1:$H$459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6" i="8" l="1"/>
  <c r="G446" i="8"/>
  <c r="F451" i="2" l="1"/>
  <c r="G451" i="2" s="1"/>
  <c r="F450" i="2"/>
  <c r="G450" i="2" s="1"/>
  <c r="F449" i="2"/>
  <c r="G449" i="2" s="1"/>
  <c r="F448" i="2"/>
  <c r="G448" i="2" s="1"/>
  <c r="F447" i="2"/>
  <c r="G447" i="2" s="1"/>
  <c r="F446" i="2"/>
  <c r="G446" i="2" s="1"/>
  <c r="F445" i="2"/>
  <c r="G445" i="2" s="1"/>
  <c r="F444" i="2"/>
  <c r="G444" i="2" s="1"/>
  <c r="F451" i="3"/>
  <c r="G451" i="3" s="1"/>
  <c r="F450" i="3"/>
  <c r="G450" i="3" s="1"/>
  <c r="F449" i="3"/>
  <c r="G449" i="3" s="1"/>
  <c r="F448" i="3"/>
  <c r="G448" i="3" s="1"/>
  <c r="F447" i="3"/>
  <c r="G447" i="3" s="1"/>
  <c r="F446" i="3"/>
  <c r="G446" i="3" s="1"/>
  <c r="F445" i="3"/>
  <c r="G445" i="3" s="1"/>
  <c r="F444" i="3"/>
  <c r="G444" i="3" s="1"/>
  <c r="F451" i="4"/>
  <c r="G451" i="4" s="1"/>
  <c r="F450" i="4"/>
  <c r="G450" i="4" s="1"/>
  <c r="F449" i="4"/>
  <c r="G449" i="4" s="1"/>
  <c r="F448" i="4"/>
  <c r="G448" i="4" s="1"/>
  <c r="F447" i="4"/>
  <c r="G447" i="4" s="1"/>
  <c r="F446" i="4"/>
  <c r="G446" i="4" s="1"/>
  <c r="F445" i="4"/>
  <c r="G445" i="4" s="1"/>
  <c r="F444" i="4"/>
  <c r="G444" i="4" s="1"/>
  <c r="F451" i="5"/>
  <c r="G451" i="5" s="1"/>
  <c r="F450" i="5"/>
  <c r="G450" i="5" s="1"/>
  <c r="F449" i="5"/>
  <c r="G449" i="5" s="1"/>
  <c r="F448" i="5"/>
  <c r="G448" i="5" s="1"/>
  <c r="F447" i="5"/>
  <c r="G447" i="5" s="1"/>
  <c r="F446" i="5"/>
  <c r="G446" i="5" s="1"/>
  <c r="F445" i="5"/>
  <c r="G445" i="5" s="1"/>
  <c r="F444" i="5"/>
  <c r="G444" i="5" s="1"/>
  <c r="F451" i="6"/>
  <c r="G451" i="6" s="1"/>
  <c r="F450" i="6"/>
  <c r="G450" i="6" s="1"/>
  <c r="F449" i="6"/>
  <c r="G449" i="6" s="1"/>
  <c r="F448" i="6"/>
  <c r="G448" i="6" s="1"/>
  <c r="F447" i="6"/>
  <c r="G447" i="6" s="1"/>
  <c r="F446" i="6"/>
  <c r="G446" i="6" s="1"/>
  <c r="F445" i="6"/>
  <c r="G445" i="6" s="1"/>
  <c r="F444" i="6"/>
  <c r="G444" i="6" s="1"/>
  <c r="F451" i="7"/>
  <c r="G451" i="7" s="1"/>
  <c r="F450" i="7"/>
  <c r="G450" i="7" s="1"/>
  <c r="F449" i="7"/>
  <c r="G449" i="7" s="1"/>
  <c r="F448" i="7"/>
  <c r="G448" i="7" s="1"/>
  <c r="F447" i="7"/>
  <c r="G447" i="7" s="1"/>
  <c r="F446" i="7"/>
  <c r="G446" i="7" s="1"/>
  <c r="F445" i="7"/>
  <c r="G445" i="7" s="1"/>
  <c r="F444" i="7"/>
  <c r="G444" i="7" s="1"/>
  <c r="F451" i="8"/>
  <c r="G451" i="8" s="1"/>
  <c r="F450" i="8"/>
  <c r="G450" i="8" s="1"/>
  <c r="F449" i="8"/>
  <c r="G449" i="8" s="1"/>
  <c r="F448" i="8"/>
  <c r="G448" i="8" s="1"/>
  <c r="F447" i="8"/>
  <c r="G447" i="8" s="1"/>
  <c r="F445" i="8"/>
  <c r="G445" i="8" s="1"/>
  <c r="F444" i="8"/>
  <c r="G444" i="8" s="1"/>
  <c r="F451" i="9"/>
  <c r="G451" i="9" s="1"/>
  <c r="F450" i="9"/>
  <c r="G450" i="9" s="1"/>
  <c r="F449" i="9"/>
  <c r="G449" i="9" s="1"/>
  <c r="F448" i="9"/>
  <c r="G448" i="9" s="1"/>
  <c r="F447" i="9"/>
  <c r="G447" i="9" s="1"/>
  <c r="F446" i="9"/>
  <c r="G446" i="9" s="1"/>
  <c r="F445" i="9"/>
  <c r="G445" i="9" s="1"/>
  <c r="F444" i="9"/>
  <c r="G444" i="9" s="1"/>
  <c r="F451" i="10"/>
  <c r="G451" i="10" s="1"/>
  <c r="F450" i="10"/>
  <c r="G450" i="10" s="1"/>
  <c r="F449" i="10"/>
  <c r="G449" i="10" s="1"/>
  <c r="F448" i="10"/>
  <c r="G448" i="10" s="1"/>
  <c r="F447" i="10"/>
  <c r="G447" i="10" s="1"/>
  <c r="F446" i="10"/>
  <c r="G446" i="10" s="1"/>
  <c r="F445" i="10"/>
  <c r="G445" i="10" s="1"/>
  <c r="F444" i="10"/>
  <c r="G444" i="10" s="1"/>
  <c r="F451" i="11"/>
  <c r="G451" i="11" s="1"/>
  <c r="F450" i="11"/>
  <c r="G450" i="11" s="1"/>
  <c r="F449" i="11"/>
  <c r="G449" i="11" s="1"/>
  <c r="F448" i="11"/>
  <c r="G448" i="11" s="1"/>
  <c r="F447" i="11"/>
  <c r="G447" i="11" s="1"/>
  <c r="F446" i="11"/>
  <c r="G446" i="11" s="1"/>
  <c r="F445" i="11"/>
  <c r="G445" i="11" s="1"/>
  <c r="F444" i="11"/>
  <c r="G444" i="11" s="1"/>
  <c r="F442" i="2"/>
  <c r="G442" i="2" s="1"/>
  <c r="F441" i="2"/>
  <c r="G441" i="2" s="1"/>
  <c r="F440" i="2"/>
  <c r="G440" i="2" s="1"/>
  <c r="F439" i="2"/>
  <c r="G439" i="2" s="1"/>
  <c r="F438" i="2"/>
  <c r="G438" i="2" s="1"/>
  <c r="F437" i="2"/>
  <c r="G437" i="2" s="1"/>
  <c r="F436" i="2"/>
  <c r="G436" i="2" s="1"/>
  <c r="F435" i="2"/>
  <c r="G435" i="2" s="1"/>
  <c r="F434" i="2"/>
  <c r="G434" i="2" s="1"/>
  <c r="F433" i="2"/>
  <c r="G433" i="2" s="1"/>
  <c r="F432" i="2"/>
  <c r="G432" i="2" s="1"/>
  <c r="F431" i="2"/>
  <c r="G431" i="2" s="1"/>
  <c r="F430" i="2"/>
  <c r="G430" i="2" s="1"/>
  <c r="F429" i="2"/>
  <c r="G429" i="2" s="1"/>
  <c r="F428" i="2"/>
  <c r="G428" i="2" s="1"/>
  <c r="F427" i="2"/>
  <c r="G427" i="2" s="1"/>
  <c r="F426" i="2"/>
  <c r="G426" i="2" s="1"/>
  <c r="F425" i="2"/>
  <c r="G425" i="2" s="1"/>
  <c r="F424" i="2"/>
  <c r="G424" i="2" s="1"/>
  <c r="F423" i="2"/>
  <c r="G423" i="2" s="1"/>
  <c r="F422" i="2"/>
  <c r="G422" i="2" s="1"/>
  <c r="F421" i="2"/>
  <c r="G421" i="2" s="1"/>
  <c r="F420" i="2"/>
  <c r="G420" i="2" s="1"/>
  <c r="F419" i="2"/>
  <c r="G419" i="2" s="1"/>
  <c r="F418" i="2"/>
  <c r="G418" i="2" s="1"/>
  <c r="F417" i="2"/>
  <c r="G417" i="2" s="1"/>
  <c r="F416" i="2"/>
  <c r="G416" i="2" s="1"/>
  <c r="F415" i="2"/>
  <c r="G415" i="2" s="1"/>
  <c r="F414" i="2"/>
  <c r="G414" i="2" s="1"/>
  <c r="F413" i="2"/>
  <c r="G413" i="2" s="1"/>
  <c r="F412" i="2"/>
  <c r="G412" i="2" s="1"/>
  <c r="F411" i="2"/>
  <c r="G411" i="2" s="1"/>
  <c r="F410" i="2"/>
  <c r="G410" i="2" s="1"/>
  <c r="F409" i="2"/>
  <c r="G409" i="2" s="1"/>
  <c r="F408" i="2"/>
  <c r="G408" i="2" s="1"/>
  <c r="F407" i="2"/>
  <c r="G407" i="2" s="1"/>
  <c r="F406" i="2"/>
  <c r="G406" i="2" s="1"/>
  <c r="F405" i="2"/>
  <c r="G405" i="2" s="1"/>
  <c r="F404" i="2"/>
  <c r="G404" i="2" s="1"/>
  <c r="F403" i="2"/>
  <c r="G403" i="2" s="1"/>
  <c r="F402" i="2"/>
  <c r="G402" i="2" s="1"/>
  <c r="F401" i="2"/>
  <c r="G401" i="2" s="1"/>
  <c r="F400" i="2"/>
  <c r="G400" i="2" s="1"/>
  <c r="F399" i="2"/>
  <c r="G399" i="2" s="1"/>
  <c r="F398" i="2"/>
  <c r="G398" i="2" s="1"/>
  <c r="F397" i="2"/>
  <c r="G397" i="2" s="1"/>
  <c r="F396" i="2"/>
  <c r="G396" i="2" s="1"/>
  <c r="F395" i="2"/>
  <c r="G395" i="2" s="1"/>
  <c r="F394" i="2"/>
  <c r="G394" i="2" s="1"/>
  <c r="F393" i="2"/>
  <c r="G393" i="2" s="1"/>
  <c r="F392" i="2"/>
  <c r="G392" i="2" s="1"/>
  <c r="F391" i="2"/>
  <c r="G391" i="2" s="1"/>
  <c r="F390" i="2"/>
  <c r="G390" i="2" s="1"/>
  <c r="F389" i="2"/>
  <c r="G389" i="2" s="1"/>
  <c r="F388" i="2"/>
  <c r="G388" i="2" s="1"/>
  <c r="F387" i="2"/>
  <c r="G387" i="2" s="1"/>
  <c r="F386" i="2"/>
  <c r="G386" i="2" s="1"/>
  <c r="F385" i="2"/>
  <c r="G385" i="2" s="1"/>
  <c r="F384" i="2"/>
  <c r="G384" i="2" s="1"/>
  <c r="F383" i="2"/>
  <c r="G383" i="2" s="1"/>
  <c r="F382" i="2"/>
  <c r="G382" i="2" s="1"/>
  <c r="F381" i="2"/>
  <c r="G381" i="2" s="1"/>
  <c r="F380" i="2"/>
  <c r="G380" i="2" s="1"/>
  <c r="F379" i="2"/>
  <c r="G379" i="2" s="1"/>
  <c r="F378" i="2"/>
  <c r="G378" i="2" s="1"/>
  <c r="F377" i="2"/>
  <c r="G377" i="2" s="1"/>
  <c r="F376" i="2"/>
  <c r="G376" i="2" s="1"/>
  <c r="F375" i="2"/>
  <c r="G375" i="2" s="1"/>
  <c r="F374" i="2"/>
  <c r="G374" i="2" s="1"/>
  <c r="F373" i="2"/>
  <c r="G373" i="2" s="1"/>
  <c r="F442" i="3"/>
  <c r="G442" i="3" s="1"/>
  <c r="F441" i="3"/>
  <c r="G441" i="3" s="1"/>
  <c r="F440" i="3"/>
  <c r="G440" i="3" s="1"/>
  <c r="F439" i="3"/>
  <c r="G439" i="3" s="1"/>
  <c r="F438" i="3"/>
  <c r="G438" i="3" s="1"/>
  <c r="F437" i="3"/>
  <c r="G437" i="3" s="1"/>
  <c r="F436" i="3"/>
  <c r="G436" i="3" s="1"/>
  <c r="F435" i="3"/>
  <c r="G435" i="3" s="1"/>
  <c r="F434" i="3"/>
  <c r="G434" i="3" s="1"/>
  <c r="F433" i="3"/>
  <c r="G433" i="3" s="1"/>
  <c r="F432" i="3"/>
  <c r="G432" i="3" s="1"/>
  <c r="F431" i="3"/>
  <c r="G431" i="3" s="1"/>
  <c r="F430" i="3"/>
  <c r="G430" i="3" s="1"/>
  <c r="F429" i="3"/>
  <c r="G429" i="3" s="1"/>
  <c r="F428" i="3"/>
  <c r="G428" i="3" s="1"/>
  <c r="F427" i="3"/>
  <c r="G427" i="3" s="1"/>
  <c r="F426" i="3"/>
  <c r="G426" i="3" s="1"/>
  <c r="F425" i="3"/>
  <c r="G425" i="3" s="1"/>
  <c r="F424" i="3"/>
  <c r="G424" i="3" s="1"/>
  <c r="F423" i="3"/>
  <c r="G423" i="3" s="1"/>
  <c r="F422" i="3"/>
  <c r="G422" i="3" s="1"/>
  <c r="F421" i="3"/>
  <c r="G421" i="3" s="1"/>
  <c r="F420" i="3"/>
  <c r="G420" i="3" s="1"/>
  <c r="F419" i="3"/>
  <c r="G419" i="3" s="1"/>
  <c r="F418" i="3"/>
  <c r="G418" i="3" s="1"/>
  <c r="F417" i="3"/>
  <c r="G417" i="3" s="1"/>
  <c r="F416" i="3"/>
  <c r="G416" i="3" s="1"/>
  <c r="F415" i="3"/>
  <c r="G415" i="3" s="1"/>
  <c r="F414" i="3"/>
  <c r="G414" i="3" s="1"/>
  <c r="F413" i="3"/>
  <c r="G413" i="3" s="1"/>
  <c r="F412" i="3"/>
  <c r="G412" i="3" s="1"/>
  <c r="F411" i="3"/>
  <c r="G411" i="3" s="1"/>
  <c r="F410" i="3"/>
  <c r="G410" i="3" s="1"/>
  <c r="F409" i="3"/>
  <c r="G409" i="3" s="1"/>
  <c r="F408" i="3"/>
  <c r="G408" i="3" s="1"/>
  <c r="F407" i="3"/>
  <c r="G407" i="3" s="1"/>
  <c r="F406" i="3"/>
  <c r="G406" i="3" s="1"/>
  <c r="F405" i="3"/>
  <c r="G405" i="3" s="1"/>
  <c r="F404" i="3"/>
  <c r="G404" i="3" s="1"/>
  <c r="F403" i="3"/>
  <c r="G403" i="3" s="1"/>
  <c r="F402" i="3"/>
  <c r="G402" i="3" s="1"/>
  <c r="F401" i="3"/>
  <c r="G401" i="3" s="1"/>
  <c r="F400" i="3"/>
  <c r="G400" i="3" s="1"/>
  <c r="F399" i="3"/>
  <c r="G399" i="3" s="1"/>
  <c r="F398" i="3"/>
  <c r="G398" i="3" s="1"/>
  <c r="F397" i="3"/>
  <c r="G397" i="3" s="1"/>
  <c r="F396" i="3"/>
  <c r="G396" i="3" s="1"/>
  <c r="F395" i="3"/>
  <c r="G395" i="3" s="1"/>
  <c r="F394" i="3"/>
  <c r="G394" i="3" s="1"/>
  <c r="F393" i="3"/>
  <c r="G393" i="3" s="1"/>
  <c r="F392" i="3"/>
  <c r="G392" i="3" s="1"/>
  <c r="F391" i="3"/>
  <c r="G391" i="3" s="1"/>
  <c r="F390" i="3"/>
  <c r="G390" i="3" s="1"/>
  <c r="F389" i="3"/>
  <c r="G389" i="3" s="1"/>
  <c r="F388" i="3"/>
  <c r="G388" i="3" s="1"/>
  <c r="F387" i="3"/>
  <c r="G387" i="3" s="1"/>
  <c r="F386" i="3"/>
  <c r="G386" i="3" s="1"/>
  <c r="F385" i="3"/>
  <c r="G385" i="3" s="1"/>
  <c r="F384" i="3"/>
  <c r="G384" i="3" s="1"/>
  <c r="F383" i="3"/>
  <c r="G383" i="3" s="1"/>
  <c r="F382" i="3"/>
  <c r="G382" i="3" s="1"/>
  <c r="F381" i="3"/>
  <c r="G381" i="3" s="1"/>
  <c r="F380" i="3"/>
  <c r="G380" i="3" s="1"/>
  <c r="F379" i="3"/>
  <c r="G379" i="3" s="1"/>
  <c r="F378" i="3"/>
  <c r="G378" i="3" s="1"/>
  <c r="F377" i="3"/>
  <c r="G377" i="3" s="1"/>
  <c r="F376" i="3"/>
  <c r="G376" i="3" s="1"/>
  <c r="F375" i="3"/>
  <c r="G375" i="3" s="1"/>
  <c r="F374" i="3"/>
  <c r="G374" i="3" s="1"/>
  <c r="F373" i="3"/>
  <c r="G373" i="3" s="1"/>
  <c r="F442" i="4"/>
  <c r="G442" i="4" s="1"/>
  <c r="F441" i="4"/>
  <c r="G441" i="4" s="1"/>
  <c r="F440" i="4"/>
  <c r="G440" i="4" s="1"/>
  <c r="F439" i="4"/>
  <c r="G439" i="4" s="1"/>
  <c r="F438" i="4"/>
  <c r="G438" i="4" s="1"/>
  <c r="F437" i="4"/>
  <c r="G437" i="4" s="1"/>
  <c r="F436" i="4"/>
  <c r="G436" i="4" s="1"/>
  <c r="F435" i="4"/>
  <c r="G435" i="4" s="1"/>
  <c r="F434" i="4"/>
  <c r="G434" i="4" s="1"/>
  <c r="F433" i="4"/>
  <c r="G433" i="4" s="1"/>
  <c r="F432" i="4"/>
  <c r="G432" i="4" s="1"/>
  <c r="F431" i="4"/>
  <c r="G431" i="4" s="1"/>
  <c r="F430" i="4"/>
  <c r="G430" i="4" s="1"/>
  <c r="F429" i="4"/>
  <c r="G429" i="4" s="1"/>
  <c r="F428" i="4"/>
  <c r="G428" i="4" s="1"/>
  <c r="F427" i="4"/>
  <c r="G427" i="4" s="1"/>
  <c r="F426" i="4"/>
  <c r="G426" i="4" s="1"/>
  <c r="F425" i="4"/>
  <c r="G425" i="4" s="1"/>
  <c r="F424" i="4"/>
  <c r="G424" i="4" s="1"/>
  <c r="F423" i="4"/>
  <c r="G423" i="4" s="1"/>
  <c r="F422" i="4"/>
  <c r="G422" i="4" s="1"/>
  <c r="F421" i="4"/>
  <c r="G421" i="4" s="1"/>
  <c r="F420" i="4"/>
  <c r="G420" i="4" s="1"/>
  <c r="F419" i="4"/>
  <c r="G419" i="4" s="1"/>
  <c r="F418" i="4"/>
  <c r="G418" i="4" s="1"/>
  <c r="F417" i="4"/>
  <c r="G417" i="4" s="1"/>
  <c r="F416" i="4"/>
  <c r="G416" i="4" s="1"/>
  <c r="F415" i="4"/>
  <c r="G415" i="4" s="1"/>
  <c r="F414" i="4"/>
  <c r="G414" i="4" s="1"/>
  <c r="F413" i="4"/>
  <c r="G413" i="4" s="1"/>
  <c r="F412" i="4"/>
  <c r="G412" i="4" s="1"/>
  <c r="F411" i="4"/>
  <c r="G411" i="4" s="1"/>
  <c r="F410" i="4"/>
  <c r="G410" i="4" s="1"/>
  <c r="F409" i="4"/>
  <c r="G409" i="4" s="1"/>
  <c r="F408" i="4"/>
  <c r="G408" i="4" s="1"/>
  <c r="F407" i="4"/>
  <c r="G407" i="4" s="1"/>
  <c r="G406" i="4"/>
  <c r="F406" i="4"/>
  <c r="F405" i="4"/>
  <c r="G405" i="4" s="1"/>
  <c r="F404" i="4"/>
  <c r="G404" i="4" s="1"/>
  <c r="F403" i="4"/>
  <c r="G403" i="4" s="1"/>
  <c r="F402" i="4"/>
  <c r="G402" i="4" s="1"/>
  <c r="F401" i="4"/>
  <c r="G401" i="4" s="1"/>
  <c r="F400" i="4"/>
  <c r="G400" i="4" s="1"/>
  <c r="F399" i="4"/>
  <c r="G399" i="4" s="1"/>
  <c r="G398" i="4"/>
  <c r="F398" i="4"/>
  <c r="F397" i="4"/>
  <c r="G397" i="4" s="1"/>
  <c r="F396" i="4"/>
  <c r="G396" i="4" s="1"/>
  <c r="F395" i="4"/>
  <c r="G395" i="4" s="1"/>
  <c r="F394" i="4"/>
  <c r="G394" i="4" s="1"/>
  <c r="F393" i="4"/>
  <c r="G393" i="4" s="1"/>
  <c r="F392" i="4"/>
  <c r="G392" i="4" s="1"/>
  <c r="F391" i="4"/>
  <c r="G391" i="4" s="1"/>
  <c r="F390" i="4"/>
  <c r="G390" i="4" s="1"/>
  <c r="F389" i="4"/>
  <c r="G389" i="4" s="1"/>
  <c r="F388" i="4"/>
  <c r="G388" i="4" s="1"/>
  <c r="F387" i="4"/>
  <c r="G387" i="4" s="1"/>
  <c r="F386" i="4"/>
  <c r="G386" i="4" s="1"/>
  <c r="F385" i="4"/>
  <c r="G385" i="4" s="1"/>
  <c r="F384" i="4"/>
  <c r="G384" i="4" s="1"/>
  <c r="F383" i="4"/>
  <c r="G383" i="4" s="1"/>
  <c r="G382" i="4"/>
  <c r="F382" i="4"/>
  <c r="F381" i="4"/>
  <c r="G381" i="4" s="1"/>
  <c r="F380" i="4"/>
  <c r="G380" i="4" s="1"/>
  <c r="F379" i="4"/>
  <c r="G379" i="4" s="1"/>
  <c r="F378" i="4"/>
  <c r="G378" i="4" s="1"/>
  <c r="F377" i="4"/>
  <c r="G377" i="4" s="1"/>
  <c r="F376" i="4"/>
  <c r="G376" i="4" s="1"/>
  <c r="F375" i="4"/>
  <c r="G375" i="4" s="1"/>
  <c r="G374" i="4"/>
  <c r="F374" i="4"/>
  <c r="F373" i="4"/>
  <c r="G373" i="4" s="1"/>
  <c r="F442" i="5"/>
  <c r="G442" i="5" s="1"/>
  <c r="F441" i="5"/>
  <c r="G441" i="5" s="1"/>
  <c r="F440" i="5"/>
  <c r="G440" i="5" s="1"/>
  <c r="F439" i="5"/>
  <c r="G439" i="5" s="1"/>
  <c r="F438" i="5"/>
  <c r="G438" i="5" s="1"/>
  <c r="F437" i="5"/>
  <c r="G437" i="5" s="1"/>
  <c r="G436" i="5"/>
  <c r="F436" i="5"/>
  <c r="F435" i="5"/>
  <c r="G435" i="5" s="1"/>
  <c r="F434" i="5"/>
  <c r="G434" i="5" s="1"/>
  <c r="F433" i="5"/>
  <c r="G433" i="5" s="1"/>
  <c r="F432" i="5"/>
  <c r="G432" i="5" s="1"/>
  <c r="F431" i="5"/>
  <c r="G431" i="5" s="1"/>
  <c r="F430" i="5"/>
  <c r="G430" i="5" s="1"/>
  <c r="F429" i="5"/>
  <c r="G429" i="5" s="1"/>
  <c r="G428" i="5"/>
  <c r="F428" i="5"/>
  <c r="F427" i="5"/>
  <c r="G427" i="5" s="1"/>
  <c r="F426" i="5"/>
  <c r="G426" i="5" s="1"/>
  <c r="F425" i="5"/>
  <c r="G425" i="5" s="1"/>
  <c r="F424" i="5"/>
  <c r="G424" i="5" s="1"/>
  <c r="F423" i="5"/>
  <c r="G423" i="5" s="1"/>
  <c r="F422" i="5"/>
  <c r="G422" i="5" s="1"/>
  <c r="F421" i="5"/>
  <c r="G421" i="5" s="1"/>
  <c r="G420" i="5"/>
  <c r="F420" i="5"/>
  <c r="F419" i="5"/>
  <c r="G419" i="5" s="1"/>
  <c r="F418" i="5"/>
  <c r="G418" i="5" s="1"/>
  <c r="F417" i="5"/>
  <c r="G417" i="5" s="1"/>
  <c r="F416" i="5"/>
  <c r="G416" i="5" s="1"/>
  <c r="F415" i="5"/>
  <c r="G415" i="5" s="1"/>
  <c r="G414" i="5"/>
  <c r="F414" i="5"/>
  <c r="F413" i="5"/>
  <c r="G413" i="5" s="1"/>
  <c r="F412" i="5"/>
  <c r="G412" i="5" s="1"/>
  <c r="F411" i="5"/>
  <c r="G411" i="5" s="1"/>
  <c r="F410" i="5"/>
  <c r="G410" i="5" s="1"/>
  <c r="F409" i="5"/>
  <c r="G409" i="5" s="1"/>
  <c r="F408" i="5"/>
  <c r="G408" i="5" s="1"/>
  <c r="F407" i="5"/>
  <c r="G407" i="5" s="1"/>
  <c r="G406" i="5"/>
  <c r="F406" i="5"/>
  <c r="F405" i="5"/>
  <c r="G405" i="5" s="1"/>
  <c r="F404" i="5"/>
  <c r="G404" i="5" s="1"/>
  <c r="F403" i="5"/>
  <c r="G403" i="5" s="1"/>
  <c r="F402" i="5"/>
  <c r="G402" i="5" s="1"/>
  <c r="F401" i="5"/>
  <c r="G401" i="5" s="1"/>
  <c r="F400" i="5"/>
  <c r="G400" i="5" s="1"/>
  <c r="F399" i="5"/>
  <c r="G399" i="5" s="1"/>
  <c r="G398" i="5"/>
  <c r="F398" i="5"/>
  <c r="F397" i="5"/>
  <c r="G397" i="5" s="1"/>
  <c r="G396" i="5"/>
  <c r="F396" i="5"/>
  <c r="F395" i="5"/>
  <c r="G395" i="5" s="1"/>
  <c r="F394" i="5"/>
  <c r="G394" i="5" s="1"/>
  <c r="F393" i="5"/>
  <c r="G393" i="5" s="1"/>
  <c r="F392" i="5"/>
  <c r="G392" i="5" s="1"/>
  <c r="F391" i="5"/>
  <c r="G391" i="5" s="1"/>
  <c r="F390" i="5"/>
  <c r="G390" i="5" s="1"/>
  <c r="F389" i="5"/>
  <c r="G389" i="5" s="1"/>
  <c r="G388" i="5"/>
  <c r="F388" i="5"/>
  <c r="F387" i="5"/>
  <c r="G387" i="5" s="1"/>
  <c r="F386" i="5"/>
  <c r="G386" i="5" s="1"/>
  <c r="F385" i="5"/>
  <c r="G385" i="5" s="1"/>
  <c r="F384" i="5"/>
  <c r="G384" i="5" s="1"/>
  <c r="F383" i="5"/>
  <c r="G383" i="5" s="1"/>
  <c r="G382" i="5"/>
  <c r="F382" i="5"/>
  <c r="F381" i="5"/>
  <c r="G381" i="5" s="1"/>
  <c r="F380" i="5"/>
  <c r="G380" i="5" s="1"/>
  <c r="F379" i="5"/>
  <c r="G379" i="5" s="1"/>
  <c r="F378" i="5"/>
  <c r="G378" i="5" s="1"/>
  <c r="F377" i="5"/>
  <c r="G377" i="5" s="1"/>
  <c r="F376" i="5"/>
  <c r="G376" i="5" s="1"/>
  <c r="F375" i="5"/>
  <c r="G375" i="5" s="1"/>
  <c r="G374" i="5"/>
  <c r="F374" i="5"/>
  <c r="F373" i="5"/>
  <c r="G373" i="5" s="1"/>
  <c r="G442" i="6"/>
  <c r="F442" i="6"/>
  <c r="F441" i="6"/>
  <c r="G441" i="6" s="1"/>
  <c r="F440" i="6"/>
  <c r="G440" i="6" s="1"/>
  <c r="F439" i="6"/>
  <c r="G439" i="6" s="1"/>
  <c r="F438" i="6"/>
  <c r="G438" i="6" s="1"/>
  <c r="F437" i="6"/>
  <c r="G437" i="6" s="1"/>
  <c r="G436" i="6"/>
  <c r="F436" i="6"/>
  <c r="F435" i="6"/>
  <c r="G435" i="6" s="1"/>
  <c r="G434" i="6"/>
  <c r="F434" i="6"/>
  <c r="F433" i="6"/>
  <c r="G433" i="6" s="1"/>
  <c r="F432" i="6"/>
  <c r="G432" i="6" s="1"/>
  <c r="F431" i="6"/>
  <c r="G431" i="6" s="1"/>
  <c r="F430" i="6"/>
  <c r="G430" i="6" s="1"/>
  <c r="F429" i="6"/>
  <c r="G429" i="6" s="1"/>
  <c r="G428" i="6"/>
  <c r="F428" i="6"/>
  <c r="F427" i="6"/>
  <c r="G427" i="6" s="1"/>
  <c r="G426" i="6"/>
  <c r="F426" i="6"/>
  <c r="F425" i="6"/>
  <c r="G425" i="6" s="1"/>
  <c r="F424" i="6"/>
  <c r="G424" i="6" s="1"/>
  <c r="F423" i="6"/>
  <c r="G423" i="6" s="1"/>
  <c r="F422" i="6"/>
  <c r="G422" i="6" s="1"/>
  <c r="F421" i="6"/>
  <c r="G421" i="6" s="1"/>
  <c r="G420" i="6"/>
  <c r="F420" i="6"/>
  <c r="F419" i="6"/>
  <c r="G419" i="6" s="1"/>
  <c r="F418" i="6"/>
  <c r="G418" i="6" s="1"/>
  <c r="F417" i="6"/>
  <c r="G417" i="6" s="1"/>
  <c r="F416" i="6"/>
  <c r="G416" i="6" s="1"/>
  <c r="F415" i="6"/>
  <c r="G415" i="6" s="1"/>
  <c r="F414" i="6"/>
  <c r="G414" i="6" s="1"/>
  <c r="F413" i="6"/>
  <c r="G413" i="6" s="1"/>
  <c r="G412" i="6"/>
  <c r="F412" i="6"/>
  <c r="F411" i="6"/>
  <c r="G411" i="6" s="1"/>
  <c r="F410" i="6"/>
  <c r="G410" i="6" s="1"/>
  <c r="F409" i="6"/>
  <c r="G409" i="6" s="1"/>
  <c r="F408" i="6"/>
  <c r="G408" i="6" s="1"/>
  <c r="F407" i="6"/>
  <c r="G407" i="6" s="1"/>
  <c r="F406" i="6"/>
  <c r="G406" i="6" s="1"/>
  <c r="F405" i="6"/>
  <c r="G405" i="6" s="1"/>
  <c r="G404" i="6"/>
  <c r="F404" i="6"/>
  <c r="F403" i="6"/>
  <c r="G403" i="6" s="1"/>
  <c r="F402" i="6"/>
  <c r="G402" i="6" s="1"/>
  <c r="F401" i="6"/>
  <c r="G401" i="6" s="1"/>
  <c r="F400" i="6"/>
  <c r="G400" i="6" s="1"/>
  <c r="F399" i="6"/>
  <c r="G399" i="6" s="1"/>
  <c r="F398" i="6"/>
  <c r="G398" i="6" s="1"/>
  <c r="F397" i="6"/>
  <c r="G397" i="6" s="1"/>
  <c r="G396" i="6"/>
  <c r="F396" i="6"/>
  <c r="F395" i="6"/>
  <c r="G395" i="6" s="1"/>
  <c r="F394" i="6"/>
  <c r="G394" i="6" s="1"/>
  <c r="F393" i="6"/>
  <c r="G393" i="6" s="1"/>
  <c r="F392" i="6"/>
  <c r="G392" i="6" s="1"/>
  <c r="F391" i="6"/>
  <c r="G391" i="6" s="1"/>
  <c r="F390" i="6"/>
  <c r="G390" i="6" s="1"/>
  <c r="F389" i="6"/>
  <c r="G389" i="6" s="1"/>
  <c r="G388" i="6"/>
  <c r="F388" i="6"/>
  <c r="F387" i="6"/>
  <c r="G387" i="6" s="1"/>
  <c r="G386" i="6"/>
  <c r="F386" i="6"/>
  <c r="F385" i="6"/>
  <c r="G385" i="6" s="1"/>
  <c r="F384" i="6"/>
  <c r="G384" i="6" s="1"/>
  <c r="F383" i="6"/>
  <c r="G383" i="6" s="1"/>
  <c r="F382" i="6"/>
  <c r="G382" i="6" s="1"/>
  <c r="F381" i="6"/>
  <c r="G381" i="6" s="1"/>
  <c r="F380" i="6"/>
  <c r="G380" i="6" s="1"/>
  <c r="F379" i="6"/>
  <c r="G379" i="6" s="1"/>
  <c r="F378" i="6"/>
  <c r="G378" i="6" s="1"/>
  <c r="F377" i="6"/>
  <c r="G377" i="6" s="1"/>
  <c r="F376" i="6"/>
  <c r="G376" i="6" s="1"/>
  <c r="F375" i="6"/>
  <c r="G375" i="6" s="1"/>
  <c r="F374" i="6"/>
  <c r="G374" i="6" s="1"/>
  <c r="F373" i="6"/>
  <c r="G373" i="6" s="1"/>
  <c r="G442" i="7"/>
  <c r="F442" i="7"/>
  <c r="F441" i="7"/>
  <c r="G441" i="7" s="1"/>
  <c r="G440" i="7"/>
  <c r="F440" i="7"/>
  <c r="F439" i="7"/>
  <c r="G439" i="7" s="1"/>
  <c r="F438" i="7"/>
  <c r="G438" i="7" s="1"/>
  <c r="F437" i="7"/>
  <c r="G437" i="7" s="1"/>
  <c r="F436" i="7"/>
  <c r="G436" i="7" s="1"/>
  <c r="F435" i="7"/>
  <c r="G435" i="7" s="1"/>
  <c r="G434" i="7"/>
  <c r="F434" i="7"/>
  <c r="F433" i="7"/>
  <c r="G433" i="7" s="1"/>
  <c r="G432" i="7"/>
  <c r="F432" i="7"/>
  <c r="F431" i="7"/>
  <c r="G431" i="7" s="1"/>
  <c r="F430" i="7"/>
  <c r="G430" i="7" s="1"/>
  <c r="F429" i="7"/>
  <c r="G429" i="7" s="1"/>
  <c r="F428" i="7"/>
  <c r="G428" i="7" s="1"/>
  <c r="F427" i="7"/>
  <c r="G427" i="7" s="1"/>
  <c r="G426" i="7"/>
  <c r="F426" i="7"/>
  <c r="F425" i="7"/>
  <c r="G425" i="7" s="1"/>
  <c r="F424" i="7"/>
  <c r="G424" i="7" s="1"/>
  <c r="F423" i="7"/>
  <c r="G423" i="7" s="1"/>
  <c r="F422" i="7"/>
  <c r="G422" i="7" s="1"/>
  <c r="F421" i="7"/>
  <c r="G421" i="7" s="1"/>
  <c r="F420" i="7"/>
  <c r="G420" i="7" s="1"/>
  <c r="F419" i="7"/>
  <c r="G419" i="7" s="1"/>
  <c r="G418" i="7"/>
  <c r="F418" i="7"/>
  <c r="F417" i="7"/>
  <c r="G417" i="7" s="1"/>
  <c r="F416" i="7"/>
  <c r="G416" i="7" s="1"/>
  <c r="F415" i="7"/>
  <c r="G415" i="7" s="1"/>
  <c r="F414" i="7"/>
  <c r="G414" i="7" s="1"/>
  <c r="F413" i="7"/>
  <c r="G413" i="7" s="1"/>
  <c r="F412" i="7"/>
  <c r="G412" i="7" s="1"/>
  <c r="F411" i="7"/>
  <c r="G411" i="7" s="1"/>
  <c r="F410" i="7"/>
  <c r="G410" i="7" s="1"/>
  <c r="F409" i="7"/>
  <c r="G409" i="7" s="1"/>
  <c r="F408" i="7"/>
  <c r="G408" i="7" s="1"/>
  <c r="F407" i="7"/>
  <c r="G407" i="7" s="1"/>
  <c r="F406" i="7"/>
  <c r="G406" i="7" s="1"/>
  <c r="F405" i="7"/>
  <c r="G405" i="7" s="1"/>
  <c r="F404" i="7"/>
  <c r="G404" i="7" s="1"/>
  <c r="F403" i="7"/>
  <c r="G403" i="7" s="1"/>
  <c r="F402" i="7"/>
  <c r="G402" i="7" s="1"/>
  <c r="F401" i="7"/>
  <c r="G401" i="7" s="1"/>
  <c r="G400" i="7"/>
  <c r="F400" i="7"/>
  <c r="F399" i="7"/>
  <c r="G399" i="7" s="1"/>
  <c r="F398" i="7"/>
  <c r="G398" i="7" s="1"/>
  <c r="F397" i="7"/>
  <c r="G397" i="7" s="1"/>
  <c r="F396" i="7"/>
  <c r="G396" i="7" s="1"/>
  <c r="F395" i="7"/>
  <c r="G395" i="7" s="1"/>
  <c r="G394" i="7"/>
  <c r="F394" i="7"/>
  <c r="F393" i="7"/>
  <c r="G393" i="7" s="1"/>
  <c r="F392" i="7"/>
  <c r="G392" i="7" s="1"/>
  <c r="F391" i="7"/>
  <c r="G391" i="7" s="1"/>
  <c r="F390" i="7"/>
  <c r="G390" i="7" s="1"/>
  <c r="F389" i="7"/>
  <c r="G389" i="7" s="1"/>
  <c r="F388" i="7"/>
  <c r="G388" i="7" s="1"/>
  <c r="F387" i="7"/>
  <c r="G387" i="7" s="1"/>
  <c r="F386" i="7"/>
  <c r="G386" i="7" s="1"/>
  <c r="F385" i="7"/>
  <c r="G385" i="7" s="1"/>
  <c r="G384" i="7"/>
  <c r="F384" i="7"/>
  <c r="F383" i="7"/>
  <c r="G383" i="7" s="1"/>
  <c r="F382" i="7"/>
  <c r="G382" i="7" s="1"/>
  <c r="F381" i="7"/>
  <c r="G381" i="7" s="1"/>
  <c r="F380" i="7"/>
  <c r="G380" i="7" s="1"/>
  <c r="F379" i="7"/>
  <c r="G379" i="7" s="1"/>
  <c r="F378" i="7"/>
  <c r="G378" i="7" s="1"/>
  <c r="F377" i="7"/>
  <c r="G377" i="7" s="1"/>
  <c r="G376" i="7"/>
  <c r="F376" i="7"/>
  <c r="F375" i="7"/>
  <c r="G375" i="7" s="1"/>
  <c r="F374" i="7"/>
  <c r="G374" i="7" s="1"/>
  <c r="F373" i="7"/>
  <c r="G373" i="7" s="1"/>
  <c r="F442" i="8"/>
  <c r="G442" i="8" s="1"/>
  <c r="F441" i="8"/>
  <c r="G441" i="8" s="1"/>
  <c r="G440" i="8"/>
  <c r="F440" i="8"/>
  <c r="F439" i="8"/>
  <c r="G439" i="8" s="1"/>
  <c r="G438" i="8"/>
  <c r="F438" i="8"/>
  <c r="F437" i="8"/>
  <c r="G437" i="8" s="1"/>
  <c r="F436" i="8"/>
  <c r="G436" i="8" s="1"/>
  <c r="F435" i="8"/>
  <c r="G435" i="8" s="1"/>
  <c r="F434" i="8"/>
  <c r="G434" i="8" s="1"/>
  <c r="F433" i="8"/>
  <c r="G433" i="8" s="1"/>
  <c r="G432" i="8"/>
  <c r="F432" i="8"/>
  <c r="F431" i="8"/>
  <c r="G431" i="8" s="1"/>
  <c r="G430" i="8"/>
  <c r="F430" i="8"/>
  <c r="F429" i="8"/>
  <c r="G429" i="8" s="1"/>
  <c r="F428" i="8"/>
  <c r="G428" i="8" s="1"/>
  <c r="F427" i="8"/>
  <c r="G427" i="8" s="1"/>
  <c r="F426" i="8"/>
  <c r="G426" i="8" s="1"/>
  <c r="F425" i="8"/>
  <c r="G425" i="8" s="1"/>
  <c r="F424" i="8"/>
  <c r="G424" i="8" s="1"/>
  <c r="F423" i="8"/>
  <c r="G423" i="8" s="1"/>
  <c r="F422" i="8"/>
  <c r="G422" i="8" s="1"/>
  <c r="F421" i="8"/>
  <c r="G421" i="8" s="1"/>
  <c r="F420" i="8"/>
  <c r="G420" i="8" s="1"/>
  <c r="F419" i="8"/>
  <c r="G419" i="8" s="1"/>
  <c r="F418" i="8"/>
  <c r="G418" i="8" s="1"/>
  <c r="F417" i="8"/>
  <c r="G417" i="8" s="1"/>
  <c r="F416" i="8"/>
  <c r="G416" i="8" s="1"/>
  <c r="F415" i="8"/>
  <c r="G415" i="8" s="1"/>
  <c r="G414" i="8"/>
  <c r="F414" i="8"/>
  <c r="F413" i="8"/>
  <c r="G413" i="8" s="1"/>
  <c r="F412" i="8"/>
  <c r="G412" i="8" s="1"/>
  <c r="F411" i="8"/>
  <c r="G411" i="8" s="1"/>
  <c r="F410" i="8"/>
  <c r="G410" i="8" s="1"/>
  <c r="F409" i="8"/>
  <c r="G409" i="8" s="1"/>
  <c r="G408" i="8"/>
  <c r="F408" i="8"/>
  <c r="F407" i="8"/>
  <c r="G407" i="8" s="1"/>
  <c r="G406" i="8"/>
  <c r="F406" i="8"/>
  <c r="F405" i="8"/>
  <c r="G405" i="8" s="1"/>
  <c r="F404" i="8"/>
  <c r="G404" i="8" s="1"/>
  <c r="F403" i="8"/>
  <c r="G403" i="8" s="1"/>
  <c r="F402" i="8"/>
  <c r="G402" i="8" s="1"/>
  <c r="F401" i="8"/>
  <c r="G401" i="8" s="1"/>
  <c r="G400" i="8"/>
  <c r="F400" i="8"/>
  <c r="F399" i="8"/>
  <c r="G399" i="8" s="1"/>
  <c r="G398" i="8"/>
  <c r="F398" i="8"/>
  <c r="F397" i="8"/>
  <c r="G397" i="8" s="1"/>
  <c r="F396" i="8"/>
  <c r="G396" i="8" s="1"/>
  <c r="F395" i="8"/>
  <c r="G395" i="8" s="1"/>
  <c r="F394" i="8"/>
  <c r="G394" i="8" s="1"/>
  <c r="F393" i="8"/>
  <c r="G393" i="8" s="1"/>
  <c r="F392" i="8"/>
  <c r="G392" i="8" s="1"/>
  <c r="F391" i="8"/>
  <c r="G391" i="8" s="1"/>
  <c r="G390" i="8"/>
  <c r="F390" i="8"/>
  <c r="F389" i="8"/>
  <c r="G389" i="8" s="1"/>
  <c r="F388" i="8"/>
  <c r="G388" i="8" s="1"/>
  <c r="F387" i="8"/>
  <c r="G387" i="8" s="1"/>
  <c r="F386" i="8"/>
  <c r="G386" i="8" s="1"/>
  <c r="F385" i="8"/>
  <c r="G385" i="8" s="1"/>
  <c r="G384" i="8"/>
  <c r="F384" i="8"/>
  <c r="F383" i="8"/>
  <c r="G383" i="8" s="1"/>
  <c r="G382" i="8"/>
  <c r="F382" i="8"/>
  <c r="F381" i="8"/>
  <c r="G381" i="8" s="1"/>
  <c r="F380" i="8"/>
  <c r="G380" i="8" s="1"/>
  <c r="F379" i="8"/>
  <c r="G379" i="8" s="1"/>
  <c r="F378" i="8"/>
  <c r="G378" i="8" s="1"/>
  <c r="F377" i="8"/>
  <c r="G377" i="8" s="1"/>
  <c r="G376" i="8"/>
  <c r="F376" i="8"/>
  <c r="F375" i="8"/>
  <c r="G375" i="8" s="1"/>
  <c r="G374" i="8"/>
  <c r="F374" i="8"/>
  <c r="F373" i="8"/>
  <c r="G373" i="8" s="1"/>
  <c r="F442" i="9"/>
  <c r="G442" i="9" s="1"/>
  <c r="F441" i="9"/>
  <c r="G441" i="9" s="1"/>
  <c r="F440" i="9"/>
  <c r="G440" i="9" s="1"/>
  <c r="F439" i="9"/>
  <c r="G439" i="9" s="1"/>
  <c r="G438" i="9"/>
  <c r="F438" i="9"/>
  <c r="F437" i="9"/>
  <c r="G437" i="9" s="1"/>
  <c r="G436" i="9"/>
  <c r="F436" i="9"/>
  <c r="F435" i="9"/>
  <c r="G435" i="9" s="1"/>
  <c r="F434" i="9"/>
  <c r="G434" i="9" s="1"/>
  <c r="F433" i="9"/>
  <c r="G433" i="9" s="1"/>
  <c r="F432" i="9"/>
  <c r="G432" i="9" s="1"/>
  <c r="F431" i="9"/>
  <c r="G431" i="9" s="1"/>
  <c r="G430" i="9"/>
  <c r="F430" i="9"/>
  <c r="F429" i="9"/>
  <c r="G429" i="9" s="1"/>
  <c r="G428" i="9"/>
  <c r="F428" i="9"/>
  <c r="F427" i="9"/>
  <c r="G427" i="9" s="1"/>
  <c r="F426" i="9"/>
  <c r="G426" i="9" s="1"/>
  <c r="F425" i="9"/>
  <c r="G425" i="9" s="1"/>
  <c r="F424" i="9"/>
  <c r="G424" i="9" s="1"/>
  <c r="F423" i="9"/>
  <c r="G423" i="9" s="1"/>
  <c r="F422" i="9"/>
  <c r="G422" i="9" s="1"/>
  <c r="F421" i="9"/>
  <c r="G421" i="9" s="1"/>
  <c r="G420" i="9"/>
  <c r="F420" i="9"/>
  <c r="F419" i="9"/>
  <c r="G419" i="9" s="1"/>
  <c r="F418" i="9"/>
  <c r="G418" i="9" s="1"/>
  <c r="F417" i="9"/>
  <c r="G417" i="9" s="1"/>
  <c r="F416" i="9"/>
  <c r="G416" i="9" s="1"/>
  <c r="F415" i="9"/>
  <c r="G415" i="9" s="1"/>
  <c r="G414" i="9"/>
  <c r="F414" i="9"/>
  <c r="F413" i="9"/>
  <c r="G413" i="9" s="1"/>
  <c r="F412" i="9"/>
  <c r="G412" i="9" s="1"/>
  <c r="F411" i="9"/>
  <c r="G411" i="9" s="1"/>
  <c r="F410" i="9"/>
  <c r="G410" i="9" s="1"/>
  <c r="F409" i="9"/>
  <c r="G409" i="9" s="1"/>
  <c r="F408" i="9"/>
  <c r="G408" i="9" s="1"/>
  <c r="F407" i="9"/>
  <c r="G407" i="9" s="1"/>
  <c r="G406" i="9"/>
  <c r="F406" i="9"/>
  <c r="F405" i="9"/>
  <c r="G405" i="9" s="1"/>
  <c r="F404" i="9"/>
  <c r="G404" i="9" s="1"/>
  <c r="F403" i="9"/>
  <c r="G403" i="9" s="1"/>
  <c r="F402" i="9"/>
  <c r="G402" i="9" s="1"/>
  <c r="F401" i="9"/>
  <c r="G401" i="9" s="1"/>
  <c r="G400" i="9"/>
  <c r="F400" i="9"/>
  <c r="F399" i="9"/>
  <c r="G399" i="9" s="1"/>
  <c r="G398" i="9"/>
  <c r="F398" i="9"/>
  <c r="F397" i="9"/>
  <c r="G397" i="9" s="1"/>
  <c r="G396" i="9"/>
  <c r="F396" i="9"/>
  <c r="F395" i="9"/>
  <c r="G395" i="9" s="1"/>
  <c r="G394" i="9"/>
  <c r="F394" i="9"/>
  <c r="F393" i="9"/>
  <c r="G393" i="9" s="1"/>
  <c r="F392" i="9"/>
  <c r="G392" i="9" s="1"/>
  <c r="F391" i="9"/>
  <c r="G391" i="9" s="1"/>
  <c r="F390" i="9"/>
  <c r="G390" i="9" s="1"/>
  <c r="F389" i="9"/>
  <c r="G389" i="9" s="1"/>
  <c r="G388" i="9"/>
  <c r="F388" i="9"/>
  <c r="F387" i="9"/>
  <c r="G387" i="9" s="1"/>
  <c r="F386" i="9"/>
  <c r="G386" i="9" s="1"/>
  <c r="F385" i="9"/>
  <c r="G385" i="9" s="1"/>
  <c r="G384" i="9"/>
  <c r="F384" i="9"/>
  <c r="F383" i="9"/>
  <c r="G383" i="9" s="1"/>
  <c r="G382" i="9"/>
  <c r="F382" i="9"/>
  <c r="F381" i="9"/>
  <c r="G381" i="9" s="1"/>
  <c r="G380" i="9"/>
  <c r="F380" i="9"/>
  <c r="F379" i="9"/>
  <c r="G379" i="9" s="1"/>
  <c r="F378" i="9"/>
  <c r="G378" i="9" s="1"/>
  <c r="F377" i="9"/>
  <c r="G377" i="9" s="1"/>
  <c r="G376" i="9"/>
  <c r="F376" i="9"/>
  <c r="F375" i="9"/>
  <c r="G375" i="9" s="1"/>
  <c r="G374" i="9"/>
  <c r="F374" i="9"/>
  <c r="F373" i="9"/>
  <c r="G373" i="9" s="1"/>
  <c r="F442" i="10"/>
  <c r="G442" i="10" s="1"/>
  <c r="F441" i="10"/>
  <c r="G441" i="10" s="1"/>
  <c r="F440" i="10"/>
  <c r="G440" i="10" s="1"/>
  <c r="F439" i="10"/>
  <c r="G439" i="10" s="1"/>
  <c r="G438" i="10"/>
  <c r="F438" i="10"/>
  <c r="F437" i="10"/>
  <c r="G437" i="10" s="1"/>
  <c r="G436" i="10"/>
  <c r="F436" i="10"/>
  <c r="F435" i="10"/>
  <c r="G435" i="10" s="1"/>
  <c r="F434" i="10"/>
  <c r="G434" i="10" s="1"/>
  <c r="F433" i="10"/>
  <c r="G433" i="10" s="1"/>
  <c r="F432" i="10"/>
  <c r="G432" i="10" s="1"/>
  <c r="F431" i="10"/>
  <c r="G431" i="10" s="1"/>
  <c r="F430" i="10"/>
  <c r="G430" i="10" s="1"/>
  <c r="F429" i="10"/>
  <c r="G429" i="10" s="1"/>
  <c r="G428" i="10"/>
  <c r="F428" i="10"/>
  <c r="F427" i="10"/>
  <c r="G427" i="10" s="1"/>
  <c r="F426" i="10"/>
  <c r="G426" i="10" s="1"/>
  <c r="F425" i="10"/>
  <c r="G425" i="10" s="1"/>
  <c r="F424" i="10"/>
  <c r="G424" i="10" s="1"/>
  <c r="F423" i="10"/>
  <c r="G423" i="10" s="1"/>
  <c r="F422" i="10"/>
  <c r="G422" i="10" s="1"/>
  <c r="F421" i="10"/>
  <c r="G421" i="10" s="1"/>
  <c r="F420" i="10"/>
  <c r="G420" i="10" s="1"/>
  <c r="F419" i="10"/>
  <c r="G419" i="10" s="1"/>
  <c r="F418" i="10"/>
  <c r="G418" i="10" s="1"/>
  <c r="F417" i="10"/>
  <c r="G417" i="10" s="1"/>
  <c r="F416" i="10"/>
  <c r="G416" i="10" s="1"/>
  <c r="F415" i="10"/>
  <c r="G415" i="10" s="1"/>
  <c r="G414" i="10"/>
  <c r="F414" i="10"/>
  <c r="F413" i="10"/>
  <c r="G413" i="10" s="1"/>
  <c r="F412" i="10"/>
  <c r="G412" i="10" s="1"/>
  <c r="F411" i="10"/>
  <c r="G411" i="10" s="1"/>
  <c r="F410" i="10"/>
  <c r="G410" i="10" s="1"/>
  <c r="F409" i="10"/>
  <c r="G409" i="10" s="1"/>
  <c r="F408" i="10"/>
  <c r="G408" i="10" s="1"/>
  <c r="F407" i="10"/>
  <c r="G407" i="10" s="1"/>
  <c r="F406" i="10"/>
  <c r="G406" i="10" s="1"/>
  <c r="F405" i="10"/>
  <c r="G405" i="10" s="1"/>
  <c r="F404" i="10"/>
  <c r="G404" i="10" s="1"/>
  <c r="F403" i="10"/>
  <c r="G403" i="10" s="1"/>
  <c r="F402" i="10"/>
  <c r="G402" i="10" s="1"/>
  <c r="F401" i="10"/>
  <c r="G401" i="10" s="1"/>
  <c r="G400" i="10"/>
  <c r="F400" i="10"/>
  <c r="F399" i="10"/>
  <c r="G399" i="10" s="1"/>
  <c r="F398" i="10"/>
  <c r="G398" i="10" s="1"/>
  <c r="F397" i="10"/>
  <c r="G397" i="10" s="1"/>
  <c r="G396" i="10"/>
  <c r="F396" i="10"/>
  <c r="F395" i="10"/>
  <c r="G395" i="10" s="1"/>
  <c r="F394" i="10"/>
  <c r="G394" i="10" s="1"/>
  <c r="F393" i="10"/>
  <c r="G393" i="10" s="1"/>
  <c r="F392" i="10"/>
  <c r="G392" i="10" s="1"/>
  <c r="F391" i="10"/>
  <c r="G391" i="10" s="1"/>
  <c r="G390" i="10"/>
  <c r="F390" i="10"/>
  <c r="F389" i="10"/>
  <c r="G389" i="10" s="1"/>
  <c r="F388" i="10"/>
  <c r="G388" i="10" s="1"/>
  <c r="F387" i="10"/>
  <c r="G387" i="10" s="1"/>
  <c r="F386" i="10"/>
  <c r="G386" i="10" s="1"/>
  <c r="F385" i="10"/>
  <c r="G385" i="10" s="1"/>
  <c r="G384" i="10"/>
  <c r="F384" i="10"/>
  <c r="F383" i="10"/>
  <c r="G383" i="10" s="1"/>
  <c r="F382" i="10"/>
  <c r="G382" i="10" s="1"/>
  <c r="F381" i="10"/>
  <c r="G381" i="10" s="1"/>
  <c r="F380" i="10"/>
  <c r="G380" i="10" s="1"/>
  <c r="F379" i="10"/>
  <c r="G379" i="10" s="1"/>
  <c r="F378" i="10"/>
  <c r="G378" i="10" s="1"/>
  <c r="F377" i="10"/>
  <c r="G377" i="10" s="1"/>
  <c r="G376" i="10"/>
  <c r="F376" i="10"/>
  <c r="F375" i="10"/>
  <c r="G375" i="10" s="1"/>
  <c r="F374" i="10"/>
  <c r="G374" i="10" s="1"/>
  <c r="F373" i="10"/>
  <c r="G373" i="10" s="1"/>
  <c r="G442" i="11"/>
  <c r="F442" i="11"/>
  <c r="F441" i="11"/>
  <c r="G441" i="11" s="1"/>
  <c r="G440" i="11"/>
  <c r="F440" i="11"/>
  <c r="F439" i="11"/>
  <c r="G439" i="11" s="1"/>
  <c r="G438" i="11"/>
  <c r="F438" i="11"/>
  <c r="F437" i="11"/>
  <c r="G437" i="11" s="1"/>
  <c r="G436" i="11"/>
  <c r="F436" i="11"/>
  <c r="F435" i="11"/>
  <c r="G435" i="11" s="1"/>
  <c r="G434" i="11"/>
  <c r="F434" i="11"/>
  <c r="F433" i="11"/>
  <c r="G433" i="11" s="1"/>
  <c r="G432" i="11"/>
  <c r="F432" i="11"/>
  <c r="F431" i="11"/>
  <c r="G431" i="11" s="1"/>
  <c r="G430" i="11"/>
  <c r="F430" i="11"/>
  <c r="F429" i="11"/>
  <c r="G429" i="11" s="1"/>
  <c r="G428" i="11"/>
  <c r="F428" i="11"/>
  <c r="F427" i="11"/>
  <c r="G427" i="11" s="1"/>
  <c r="G426" i="11"/>
  <c r="F426" i="11"/>
  <c r="F425" i="11"/>
  <c r="G425" i="11" s="1"/>
  <c r="F424" i="11"/>
  <c r="G424" i="11" s="1"/>
  <c r="F423" i="11"/>
  <c r="G423" i="11" s="1"/>
  <c r="F422" i="11"/>
  <c r="G422" i="11" s="1"/>
  <c r="F421" i="11"/>
  <c r="G421" i="11" s="1"/>
  <c r="G420" i="11"/>
  <c r="F420" i="11"/>
  <c r="F419" i="11"/>
  <c r="G419" i="11" s="1"/>
  <c r="F418" i="11"/>
  <c r="G418" i="11" s="1"/>
  <c r="F417" i="11"/>
  <c r="G417" i="11" s="1"/>
  <c r="G416" i="11"/>
  <c r="F416" i="11"/>
  <c r="F415" i="11"/>
  <c r="G415" i="11" s="1"/>
  <c r="G414" i="11"/>
  <c r="F414" i="11"/>
  <c r="F413" i="11"/>
  <c r="G413" i="11" s="1"/>
  <c r="F412" i="11"/>
  <c r="G412" i="11" s="1"/>
  <c r="F411" i="11"/>
  <c r="G411" i="11" s="1"/>
  <c r="G410" i="11"/>
  <c r="F410" i="11"/>
  <c r="F409" i="11"/>
  <c r="G409" i="11" s="1"/>
  <c r="F408" i="11"/>
  <c r="G408" i="11" s="1"/>
  <c r="F407" i="11"/>
  <c r="G407" i="11" s="1"/>
  <c r="G406" i="11"/>
  <c r="F406" i="11"/>
  <c r="F405" i="11"/>
  <c r="G405" i="11" s="1"/>
  <c r="F404" i="11"/>
  <c r="G404" i="11" s="1"/>
  <c r="F403" i="11"/>
  <c r="G403" i="11" s="1"/>
  <c r="F402" i="11"/>
  <c r="G402" i="11" s="1"/>
  <c r="F401" i="11"/>
  <c r="G401" i="11" s="1"/>
  <c r="G400" i="11"/>
  <c r="F400" i="11"/>
  <c r="F399" i="11"/>
  <c r="G399" i="11" s="1"/>
  <c r="G398" i="11"/>
  <c r="F398" i="11"/>
  <c r="F397" i="11"/>
  <c r="G397" i="11" s="1"/>
  <c r="F396" i="11"/>
  <c r="G396" i="11" s="1"/>
  <c r="F395" i="11"/>
  <c r="G395" i="11" s="1"/>
  <c r="G394" i="11"/>
  <c r="F394" i="11"/>
  <c r="F393" i="11"/>
  <c r="G393" i="11" s="1"/>
  <c r="F392" i="11"/>
  <c r="G392" i="11" s="1"/>
  <c r="F391" i="11"/>
  <c r="G391" i="11" s="1"/>
  <c r="G390" i="11"/>
  <c r="F390" i="11"/>
  <c r="F389" i="11"/>
  <c r="G389" i="11" s="1"/>
  <c r="G388" i="11"/>
  <c r="F388" i="11"/>
  <c r="F387" i="11"/>
  <c r="G387" i="11" s="1"/>
  <c r="F386" i="11"/>
  <c r="G386" i="11" s="1"/>
  <c r="F385" i="11"/>
  <c r="G385" i="11" s="1"/>
  <c r="G384" i="11"/>
  <c r="F384" i="11"/>
  <c r="F383" i="11"/>
  <c r="G383" i="11" s="1"/>
  <c r="G382" i="11"/>
  <c r="F382" i="11"/>
  <c r="F381" i="11"/>
  <c r="G381" i="11" s="1"/>
  <c r="G380" i="11"/>
  <c r="F380" i="11"/>
  <c r="F379" i="11"/>
  <c r="G379" i="11" s="1"/>
  <c r="G378" i="11"/>
  <c r="F378" i="11"/>
  <c r="F377" i="11"/>
  <c r="G377" i="11" s="1"/>
  <c r="G376" i="11"/>
  <c r="F376" i="11"/>
  <c r="F375" i="11"/>
  <c r="G375" i="11" s="1"/>
  <c r="G374" i="11"/>
  <c r="F374" i="11"/>
  <c r="F373" i="11"/>
  <c r="G373" i="11" s="1"/>
  <c r="F367" i="2"/>
  <c r="G367" i="2" s="1"/>
  <c r="F366" i="2"/>
  <c r="G366" i="2" s="1"/>
  <c r="F365" i="2"/>
  <c r="G365" i="2" s="1"/>
  <c r="F364" i="2"/>
  <c r="G364" i="2" s="1"/>
  <c r="F363" i="2"/>
  <c r="G363" i="2" s="1"/>
  <c r="F362" i="2"/>
  <c r="G362" i="2" s="1"/>
  <c r="F361" i="2"/>
  <c r="G361" i="2" s="1"/>
  <c r="F360" i="2"/>
  <c r="G360" i="2" s="1"/>
  <c r="F359" i="2"/>
  <c r="G359" i="2" s="1"/>
  <c r="F358" i="2"/>
  <c r="G358" i="2" s="1"/>
  <c r="F357" i="2"/>
  <c r="G357" i="2" s="1"/>
  <c r="F367" i="3"/>
  <c r="G367" i="3" s="1"/>
  <c r="F366" i="3"/>
  <c r="G366" i="3" s="1"/>
  <c r="F365" i="3"/>
  <c r="G365" i="3" s="1"/>
  <c r="F364" i="3"/>
  <c r="G364" i="3" s="1"/>
  <c r="F363" i="3"/>
  <c r="G363" i="3" s="1"/>
  <c r="F362" i="3"/>
  <c r="G362" i="3" s="1"/>
  <c r="F361" i="3"/>
  <c r="G361" i="3" s="1"/>
  <c r="F360" i="3"/>
  <c r="G360" i="3" s="1"/>
  <c r="F359" i="3"/>
  <c r="G359" i="3" s="1"/>
  <c r="F358" i="3"/>
  <c r="G358" i="3" s="1"/>
  <c r="F357" i="3"/>
  <c r="G357" i="3" s="1"/>
  <c r="F367" i="4"/>
  <c r="G367" i="4" s="1"/>
  <c r="F366" i="4"/>
  <c r="G366" i="4" s="1"/>
  <c r="F365" i="4"/>
  <c r="G365" i="4" s="1"/>
  <c r="F364" i="4"/>
  <c r="G364" i="4" s="1"/>
  <c r="F363" i="4"/>
  <c r="G363" i="4" s="1"/>
  <c r="F362" i="4"/>
  <c r="G362" i="4" s="1"/>
  <c r="F361" i="4"/>
  <c r="G361" i="4" s="1"/>
  <c r="F360" i="4"/>
  <c r="G360" i="4" s="1"/>
  <c r="F359" i="4"/>
  <c r="G359" i="4" s="1"/>
  <c r="F358" i="4"/>
  <c r="G358" i="4" s="1"/>
  <c r="F357" i="4"/>
  <c r="G357" i="4" s="1"/>
  <c r="F367" i="5"/>
  <c r="G367" i="5" s="1"/>
  <c r="F366" i="5"/>
  <c r="G366" i="5" s="1"/>
  <c r="F365" i="5"/>
  <c r="G365" i="5" s="1"/>
  <c r="F364" i="5"/>
  <c r="G364" i="5" s="1"/>
  <c r="F363" i="5"/>
  <c r="G363" i="5" s="1"/>
  <c r="F362" i="5"/>
  <c r="G362" i="5" s="1"/>
  <c r="F361" i="5"/>
  <c r="G361" i="5" s="1"/>
  <c r="F360" i="5"/>
  <c r="G360" i="5" s="1"/>
  <c r="F359" i="5"/>
  <c r="G359" i="5" s="1"/>
  <c r="F358" i="5"/>
  <c r="G358" i="5" s="1"/>
  <c r="F357" i="5"/>
  <c r="G357" i="5" s="1"/>
  <c r="F367" i="6"/>
  <c r="G367" i="6" s="1"/>
  <c r="F366" i="6"/>
  <c r="G366" i="6" s="1"/>
  <c r="F365" i="6"/>
  <c r="G365" i="6" s="1"/>
  <c r="F364" i="6"/>
  <c r="G364" i="6" s="1"/>
  <c r="F363" i="6"/>
  <c r="G363" i="6" s="1"/>
  <c r="F362" i="6"/>
  <c r="G362" i="6" s="1"/>
  <c r="F361" i="6"/>
  <c r="G361" i="6" s="1"/>
  <c r="F360" i="6"/>
  <c r="G360" i="6" s="1"/>
  <c r="F359" i="6"/>
  <c r="G359" i="6" s="1"/>
  <c r="F358" i="6"/>
  <c r="G358" i="6" s="1"/>
  <c r="F357" i="6"/>
  <c r="G357" i="6" s="1"/>
  <c r="F367" i="7"/>
  <c r="G367" i="7" s="1"/>
  <c r="F366" i="7"/>
  <c r="G366" i="7" s="1"/>
  <c r="F365" i="7"/>
  <c r="G365" i="7" s="1"/>
  <c r="F364" i="7"/>
  <c r="G364" i="7" s="1"/>
  <c r="F363" i="7"/>
  <c r="G363" i="7" s="1"/>
  <c r="F362" i="7"/>
  <c r="G362" i="7" s="1"/>
  <c r="F361" i="7"/>
  <c r="G361" i="7" s="1"/>
  <c r="F360" i="7"/>
  <c r="G360" i="7" s="1"/>
  <c r="F359" i="7"/>
  <c r="G359" i="7" s="1"/>
  <c r="F358" i="7"/>
  <c r="G358" i="7" s="1"/>
  <c r="F357" i="7"/>
  <c r="G357" i="7" s="1"/>
  <c r="F367" i="8"/>
  <c r="G367" i="8" s="1"/>
  <c r="F366" i="8"/>
  <c r="G366" i="8" s="1"/>
  <c r="F365" i="8"/>
  <c r="G365" i="8" s="1"/>
  <c r="F364" i="8"/>
  <c r="G364" i="8" s="1"/>
  <c r="F363" i="8"/>
  <c r="G363" i="8" s="1"/>
  <c r="F362" i="8"/>
  <c r="G362" i="8" s="1"/>
  <c r="F361" i="8"/>
  <c r="G361" i="8" s="1"/>
  <c r="F360" i="8"/>
  <c r="G360" i="8" s="1"/>
  <c r="F359" i="8"/>
  <c r="G359" i="8" s="1"/>
  <c r="F358" i="8"/>
  <c r="G358" i="8" s="1"/>
  <c r="F357" i="8"/>
  <c r="G357" i="8" s="1"/>
  <c r="F367" i="9"/>
  <c r="G367" i="9" s="1"/>
  <c r="F366" i="9"/>
  <c r="G366" i="9" s="1"/>
  <c r="F365" i="9"/>
  <c r="G365" i="9" s="1"/>
  <c r="F364" i="9"/>
  <c r="G364" i="9" s="1"/>
  <c r="F363" i="9"/>
  <c r="G363" i="9" s="1"/>
  <c r="F362" i="9"/>
  <c r="G362" i="9" s="1"/>
  <c r="F361" i="9"/>
  <c r="G361" i="9" s="1"/>
  <c r="F360" i="9"/>
  <c r="G360" i="9" s="1"/>
  <c r="F359" i="9"/>
  <c r="G359" i="9" s="1"/>
  <c r="F358" i="9"/>
  <c r="G358" i="9" s="1"/>
  <c r="F357" i="9"/>
  <c r="G357" i="9" s="1"/>
  <c r="F367" i="10"/>
  <c r="G367" i="10" s="1"/>
  <c r="F366" i="10"/>
  <c r="G366" i="10" s="1"/>
  <c r="F365" i="10"/>
  <c r="G365" i="10" s="1"/>
  <c r="F364" i="10"/>
  <c r="G364" i="10" s="1"/>
  <c r="F363" i="10"/>
  <c r="G363" i="10" s="1"/>
  <c r="F362" i="10"/>
  <c r="G362" i="10" s="1"/>
  <c r="F361" i="10"/>
  <c r="G361" i="10" s="1"/>
  <c r="F360" i="10"/>
  <c r="G360" i="10" s="1"/>
  <c r="F359" i="10"/>
  <c r="G359" i="10" s="1"/>
  <c r="F358" i="10"/>
  <c r="G358" i="10" s="1"/>
  <c r="F357" i="10"/>
  <c r="G357" i="10" s="1"/>
  <c r="F367" i="11"/>
  <c r="G367" i="11" s="1"/>
  <c r="F366" i="11"/>
  <c r="G366" i="11" s="1"/>
  <c r="F365" i="11"/>
  <c r="G365" i="11" s="1"/>
  <c r="F364" i="11"/>
  <c r="G364" i="11" s="1"/>
  <c r="F363" i="11"/>
  <c r="G363" i="11" s="1"/>
  <c r="F362" i="11"/>
  <c r="G362" i="11" s="1"/>
  <c r="F361" i="11"/>
  <c r="G361" i="11" s="1"/>
  <c r="F360" i="11"/>
  <c r="G360" i="11" s="1"/>
  <c r="F359" i="11"/>
  <c r="G359" i="11" s="1"/>
  <c r="F358" i="11"/>
  <c r="G358" i="11" s="1"/>
  <c r="F357" i="11"/>
  <c r="G357" i="11" s="1"/>
  <c r="F355" i="2"/>
  <c r="G355" i="2" s="1"/>
  <c r="F354" i="2"/>
  <c r="G354" i="2" s="1"/>
  <c r="F353" i="2"/>
  <c r="G353" i="2" s="1"/>
  <c r="F352" i="2"/>
  <c r="G352" i="2" s="1"/>
  <c r="F355" i="3"/>
  <c r="G355" i="3" s="1"/>
  <c r="F354" i="3"/>
  <c r="G354" i="3" s="1"/>
  <c r="F353" i="3"/>
  <c r="G353" i="3" s="1"/>
  <c r="F352" i="3"/>
  <c r="G352" i="3" s="1"/>
  <c r="F355" i="4"/>
  <c r="G355" i="4" s="1"/>
  <c r="F354" i="4"/>
  <c r="G354" i="4" s="1"/>
  <c r="F353" i="4"/>
  <c r="G353" i="4" s="1"/>
  <c r="F352" i="4"/>
  <c r="G352" i="4" s="1"/>
  <c r="F355" i="5"/>
  <c r="G355" i="5" s="1"/>
  <c r="F354" i="5"/>
  <c r="G354" i="5" s="1"/>
  <c r="F353" i="5"/>
  <c r="G353" i="5" s="1"/>
  <c r="F352" i="5"/>
  <c r="G352" i="5" s="1"/>
  <c r="F355" i="6"/>
  <c r="G355" i="6" s="1"/>
  <c r="F354" i="6"/>
  <c r="G354" i="6" s="1"/>
  <c r="F353" i="6"/>
  <c r="G353" i="6" s="1"/>
  <c r="F352" i="6"/>
  <c r="G352" i="6" s="1"/>
  <c r="F355" i="7"/>
  <c r="G355" i="7" s="1"/>
  <c r="F354" i="7"/>
  <c r="G354" i="7" s="1"/>
  <c r="F353" i="7"/>
  <c r="G353" i="7" s="1"/>
  <c r="F352" i="7"/>
  <c r="G352" i="7" s="1"/>
  <c r="F355" i="8"/>
  <c r="G355" i="8" s="1"/>
  <c r="F354" i="8"/>
  <c r="G354" i="8" s="1"/>
  <c r="F353" i="8"/>
  <c r="G353" i="8" s="1"/>
  <c r="F352" i="8"/>
  <c r="G352" i="8" s="1"/>
  <c r="F355" i="9"/>
  <c r="G355" i="9" s="1"/>
  <c r="F354" i="9"/>
  <c r="G354" i="9" s="1"/>
  <c r="F353" i="9"/>
  <c r="G353" i="9" s="1"/>
  <c r="F352" i="9"/>
  <c r="G352" i="9" s="1"/>
  <c r="F355" i="10"/>
  <c r="G355" i="10" s="1"/>
  <c r="F354" i="10"/>
  <c r="G354" i="10" s="1"/>
  <c r="F353" i="10"/>
  <c r="G353" i="10" s="1"/>
  <c r="F352" i="10"/>
  <c r="G352" i="10" s="1"/>
  <c r="F355" i="11"/>
  <c r="G355" i="11" s="1"/>
  <c r="F354" i="11"/>
  <c r="G354" i="11" s="1"/>
  <c r="F353" i="11"/>
  <c r="G353" i="11" s="1"/>
  <c r="F352" i="11"/>
  <c r="G352" i="11" s="1"/>
  <c r="F350" i="2"/>
  <c r="G350" i="2" s="1"/>
  <c r="F349" i="2"/>
  <c r="G349" i="2" s="1"/>
  <c r="F348" i="2"/>
  <c r="G348" i="2" s="1"/>
  <c r="F347" i="2"/>
  <c r="G347" i="2" s="1"/>
  <c r="F346" i="2"/>
  <c r="G346" i="2" s="1"/>
  <c r="F345" i="2"/>
  <c r="G345" i="2" s="1"/>
  <c r="F344" i="2"/>
  <c r="G344" i="2" s="1"/>
  <c r="F343" i="2"/>
  <c r="G343" i="2" s="1"/>
  <c r="F342" i="2"/>
  <c r="G342" i="2" s="1"/>
  <c r="F341" i="2"/>
  <c r="G341" i="2" s="1"/>
  <c r="F340" i="2"/>
  <c r="G340" i="2" s="1"/>
  <c r="F350" i="3"/>
  <c r="G350" i="3" s="1"/>
  <c r="F349" i="3"/>
  <c r="G349" i="3" s="1"/>
  <c r="F348" i="3"/>
  <c r="G348" i="3" s="1"/>
  <c r="F347" i="3"/>
  <c r="G347" i="3" s="1"/>
  <c r="F346" i="3"/>
  <c r="G346" i="3" s="1"/>
  <c r="F345" i="3"/>
  <c r="G345" i="3" s="1"/>
  <c r="F344" i="3"/>
  <c r="G344" i="3" s="1"/>
  <c r="F343" i="3"/>
  <c r="G343" i="3" s="1"/>
  <c r="F342" i="3"/>
  <c r="G342" i="3" s="1"/>
  <c r="F341" i="3"/>
  <c r="G341" i="3" s="1"/>
  <c r="F340" i="3"/>
  <c r="G340" i="3" s="1"/>
  <c r="F350" i="4"/>
  <c r="G350" i="4" s="1"/>
  <c r="F349" i="4"/>
  <c r="G349" i="4" s="1"/>
  <c r="F348" i="4"/>
  <c r="G348" i="4" s="1"/>
  <c r="F347" i="4"/>
  <c r="G347" i="4" s="1"/>
  <c r="F346" i="4"/>
  <c r="G346" i="4" s="1"/>
  <c r="F345" i="4"/>
  <c r="G345" i="4" s="1"/>
  <c r="F344" i="4"/>
  <c r="G344" i="4" s="1"/>
  <c r="F343" i="4"/>
  <c r="G343" i="4" s="1"/>
  <c r="F342" i="4"/>
  <c r="G342" i="4" s="1"/>
  <c r="F341" i="4"/>
  <c r="G341" i="4" s="1"/>
  <c r="F340" i="4"/>
  <c r="G340" i="4" s="1"/>
  <c r="F350" i="5"/>
  <c r="G350" i="5" s="1"/>
  <c r="F349" i="5"/>
  <c r="G349" i="5" s="1"/>
  <c r="F348" i="5"/>
  <c r="G348" i="5" s="1"/>
  <c r="F347" i="5"/>
  <c r="G347" i="5" s="1"/>
  <c r="F346" i="5"/>
  <c r="G346" i="5" s="1"/>
  <c r="F345" i="5"/>
  <c r="G345" i="5" s="1"/>
  <c r="F344" i="5"/>
  <c r="G344" i="5" s="1"/>
  <c r="F343" i="5"/>
  <c r="G343" i="5" s="1"/>
  <c r="F342" i="5"/>
  <c r="G342" i="5" s="1"/>
  <c r="F341" i="5"/>
  <c r="G341" i="5" s="1"/>
  <c r="F340" i="5"/>
  <c r="G340" i="5" s="1"/>
  <c r="F350" i="6"/>
  <c r="G350" i="6" s="1"/>
  <c r="F349" i="6"/>
  <c r="G349" i="6" s="1"/>
  <c r="F348" i="6"/>
  <c r="G348" i="6" s="1"/>
  <c r="F347" i="6"/>
  <c r="G347" i="6" s="1"/>
  <c r="F346" i="6"/>
  <c r="G346" i="6" s="1"/>
  <c r="F345" i="6"/>
  <c r="G345" i="6" s="1"/>
  <c r="F344" i="6"/>
  <c r="G344" i="6" s="1"/>
  <c r="F343" i="6"/>
  <c r="G343" i="6" s="1"/>
  <c r="F342" i="6"/>
  <c r="G342" i="6" s="1"/>
  <c r="F341" i="6"/>
  <c r="G341" i="6" s="1"/>
  <c r="F340" i="6"/>
  <c r="G340" i="6" s="1"/>
  <c r="F350" i="7"/>
  <c r="G350" i="7" s="1"/>
  <c r="F349" i="7"/>
  <c r="G349" i="7" s="1"/>
  <c r="F348" i="7"/>
  <c r="G348" i="7" s="1"/>
  <c r="F347" i="7"/>
  <c r="G347" i="7" s="1"/>
  <c r="F346" i="7"/>
  <c r="G346" i="7" s="1"/>
  <c r="F345" i="7"/>
  <c r="G345" i="7" s="1"/>
  <c r="F344" i="7"/>
  <c r="G344" i="7" s="1"/>
  <c r="F343" i="7"/>
  <c r="G343" i="7" s="1"/>
  <c r="F342" i="7"/>
  <c r="G342" i="7" s="1"/>
  <c r="F341" i="7"/>
  <c r="G341" i="7" s="1"/>
  <c r="F340" i="7"/>
  <c r="G340" i="7" s="1"/>
  <c r="F350" i="8"/>
  <c r="G350" i="8" s="1"/>
  <c r="F349" i="8"/>
  <c r="G349" i="8" s="1"/>
  <c r="F348" i="8"/>
  <c r="G348" i="8" s="1"/>
  <c r="F347" i="8"/>
  <c r="G347" i="8" s="1"/>
  <c r="F346" i="8"/>
  <c r="G346" i="8" s="1"/>
  <c r="F345" i="8"/>
  <c r="G345" i="8" s="1"/>
  <c r="F344" i="8"/>
  <c r="G344" i="8" s="1"/>
  <c r="F343" i="8"/>
  <c r="G343" i="8" s="1"/>
  <c r="F342" i="8"/>
  <c r="G342" i="8" s="1"/>
  <c r="F341" i="8"/>
  <c r="G341" i="8" s="1"/>
  <c r="F340" i="8"/>
  <c r="G340" i="8" s="1"/>
  <c r="F350" i="9"/>
  <c r="G350" i="9" s="1"/>
  <c r="F349" i="9"/>
  <c r="G349" i="9" s="1"/>
  <c r="F348" i="9"/>
  <c r="G348" i="9" s="1"/>
  <c r="F347" i="9"/>
  <c r="G347" i="9" s="1"/>
  <c r="F346" i="9"/>
  <c r="G346" i="9" s="1"/>
  <c r="F345" i="9"/>
  <c r="G345" i="9" s="1"/>
  <c r="F344" i="9"/>
  <c r="G344" i="9" s="1"/>
  <c r="F343" i="9"/>
  <c r="G343" i="9" s="1"/>
  <c r="F342" i="9"/>
  <c r="G342" i="9" s="1"/>
  <c r="F341" i="9"/>
  <c r="G341" i="9" s="1"/>
  <c r="F340" i="9"/>
  <c r="G340" i="9" s="1"/>
  <c r="F350" i="10"/>
  <c r="G350" i="10" s="1"/>
  <c r="F349" i="10"/>
  <c r="G349" i="10" s="1"/>
  <c r="F348" i="10"/>
  <c r="G348" i="10" s="1"/>
  <c r="F347" i="10"/>
  <c r="G347" i="10" s="1"/>
  <c r="F346" i="10"/>
  <c r="G346" i="10" s="1"/>
  <c r="F345" i="10"/>
  <c r="G345" i="10" s="1"/>
  <c r="F344" i="10"/>
  <c r="G344" i="10" s="1"/>
  <c r="F343" i="10"/>
  <c r="G343" i="10" s="1"/>
  <c r="F342" i="10"/>
  <c r="G342" i="10" s="1"/>
  <c r="F341" i="10"/>
  <c r="G341" i="10" s="1"/>
  <c r="F340" i="10"/>
  <c r="G340" i="10" s="1"/>
  <c r="F350" i="11"/>
  <c r="G350" i="11" s="1"/>
  <c r="F349" i="11"/>
  <c r="G349" i="11" s="1"/>
  <c r="F348" i="11"/>
  <c r="G348" i="11" s="1"/>
  <c r="F347" i="11"/>
  <c r="G347" i="11" s="1"/>
  <c r="F346" i="11"/>
  <c r="G346" i="11" s="1"/>
  <c r="F345" i="11"/>
  <c r="G345" i="11" s="1"/>
  <c r="F344" i="11"/>
  <c r="G344" i="11" s="1"/>
  <c r="F343" i="11"/>
  <c r="G343" i="11" s="1"/>
  <c r="F342" i="11"/>
  <c r="G342" i="11" s="1"/>
  <c r="F341" i="11"/>
  <c r="G341" i="11" s="1"/>
  <c r="F340" i="11"/>
  <c r="G340" i="11" s="1"/>
  <c r="F338" i="2"/>
  <c r="G338" i="2" s="1"/>
  <c r="F337" i="2"/>
  <c r="G337" i="2" s="1"/>
  <c r="F336" i="2"/>
  <c r="G336" i="2" s="1"/>
  <c r="F338" i="3"/>
  <c r="G338" i="3" s="1"/>
  <c r="F337" i="3"/>
  <c r="G337" i="3" s="1"/>
  <c r="F336" i="3"/>
  <c r="G336" i="3" s="1"/>
  <c r="F338" i="4"/>
  <c r="G338" i="4" s="1"/>
  <c r="F337" i="4"/>
  <c r="G337" i="4" s="1"/>
  <c r="F336" i="4"/>
  <c r="G336" i="4" s="1"/>
  <c r="F338" i="5"/>
  <c r="G338" i="5" s="1"/>
  <c r="F337" i="5"/>
  <c r="G337" i="5" s="1"/>
  <c r="F336" i="5"/>
  <c r="G336" i="5" s="1"/>
  <c r="F338" i="6"/>
  <c r="G338" i="6" s="1"/>
  <c r="F337" i="6"/>
  <c r="G337" i="6" s="1"/>
  <c r="F336" i="6"/>
  <c r="G336" i="6" s="1"/>
  <c r="F338" i="7"/>
  <c r="G338" i="7" s="1"/>
  <c r="F337" i="7"/>
  <c r="G337" i="7" s="1"/>
  <c r="F336" i="7"/>
  <c r="G336" i="7" s="1"/>
  <c r="F338" i="8"/>
  <c r="G338" i="8" s="1"/>
  <c r="F337" i="8"/>
  <c r="G337" i="8" s="1"/>
  <c r="F336" i="8"/>
  <c r="G336" i="8" s="1"/>
  <c r="F338" i="9"/>
  <c r="G338" i="9" s="1"/>
  <c r="F337" i="9"/>
  <c r="G337" i="9" s="1"/>
  <c r="F336" i="9"/>
  <c r="G336" i="9" s="1"/>
  <c r="F338" i="10"/>
  <c r="G338" i="10" s="1"/>
  <c r="F337" i="10"/>
  <c r="G337" i="10" s="1"/>
  <c r="F336" i="10"/>
  <c r="G336" i="10" s="1"/>
  <c r="F338" i="11"/>
  <c r="G338" i="11" s="1"/>
  <c r="F337" i="11"/>
  <c r="G337" i="11" s="1"/>
  <c r="F336" i="11"/>
  <c r="G336" i="11" s="1"/>
  <c r="F334" i="2"/>
  <c r="G334" i="2" s="1"/>
  <c r="F333" i="2"/>
  <c r="G333" i="2" s="1"/>
  <c r="F334" i="3"/>
  <c r="G334" i="3" s="1"/>
  <c r="F333" i="3"/>
  <c r="G333" i="3" s="1"/>
  <c r="F334" i="4"/>
  <c r="G334" i="4" s="1"/>
  <c r="F333" i="4"/>
  <c r="G333" i="4" s="1"/>
  <c r="F334" i="5"/>
  <c r="G334" i="5" s="1"/>
  <c r="F333" i="5"/>
  <c r="G333" i="5" s="1"/>
  <c r="F334" i="6"/>
  <c r="G334" i="6" s="1"/>
  <c r="F333" i="6"/>
  <c r="G333" i="6" s="1"/>
  <c r="F334" i="7"/>
  <c r="G334" i="7" s="1"/>
  <c r="F333" i="7"/>
  <c r="G333" i="7" s="1"/>
  <c r="F334" i="8"/>
  <c r="G334" i="8" s="1"/>
  <c r="F333" i="8"/>
  <c r="G333" i="8" s="1"/>
  <c r="F334" i="9"/>
  <c r="G334" i="9" s="1"/>
  <c r="F333" i="9"/>
  <c r="G333" i="9" s="1"/>
  <c r="F334" i="10"/>
  <c r="G334" i="10" s="1"/>
  <c r="F333" i="10"/>
  <c r="G333" i="10" s="1"/>
  <c r="F334" i="11"/>
  <c r="G334" i="11" s="1"/>
  <c r="F333" i="11"/>
  <c r="G333" i="11" s="1"/>
  <c r="F331" i="2"/>
  <c r="G331" i="2" s="1"/>
  <c r="F330" i="2"/>
  <c r="G330" i="2" s="1"/>
  <c r="F329" i="2"/>
  <c r="G329" i="2" s="1"/>
  <c r="F327" i="2"/>
  <c r="G327" i="2" s="1"/>
  <c r="F326" i="2"/>
  <c r="G326" i="2" s="1"/>
  <c r="F331" i="3"/>
  <c r="G331" i="3" s="1"/>
  <c r="F330" i="3"/>
  <c r="G330" i="3" s="1"/>
  <c r="F329" i="3"/>
  <c r="G329" i="3" s="1"/>
  <c r="F327" i="3"/>
  <c r="G327" i="3" s="1"/>
  <c r="F326" i="3"/>
  <c r="G326" i="3" s="1"/>
  <c r="F331" i="4"/>
  <c r="G331" i="4" s="1"/>
  <c r="F330" i="4"/>
  <c r="G330" i="4" s="1"/>
  <c r="F329" i="4"/>
  <c r="G329" i="4" s="1"/>
  <c r="F327" i="4"/>
  <c r="G327" i="4" s="1"/>
  <c r="F326" i="4"/>
  <c r="G326" i="4" s="1"/>
  <c r="F331" i="5"/>
  <c r="G331" i="5" s="1"/>
  <c r="F330" i="5"/>
  <c r="G330" i="5" s="1"/>
  <c r="F329" i="5"/>
  <c r="G329" i="5" s="1"/>
  <c r="F327" i="5"/>
  <c r="G327" i="5" s="1"/>
  <c r="F326" i="5"/>
  <c r="G326" i="5" s="1"/>
  <c r="F331" i="6"/>
  <c r="G331" i="6" s="1"/>
  <c r="F330" i="6"/>
  <c r="G330" i="6" s="1"/>
  <c r="F329" i="6"/>
  <c r="G329" i="6" s="1"/>
  <c r="F327" i="6"/>
  <c r="G327" i="6" s="1"/>
  <c r="F326" i="6"/>
  <c r="G326" i="6" s="1"/>
  <c r="F331" i="7"/>
  <c r="G331" i="7" s="1"/>
  <c r="F330" i="7"/>
  <c r="G330" i="7" s="1"/>
  <c r="F329" i="7"/>
  <c r="G329" i="7" s="1"/>
  <c r="F327" i="7"/>
  <c r="G327" i="7" s="1"/>
  <c r="F326" i="7"/>
  <c r="G326" i="7" s="1"/>
  <c r="F331" i="8"/>
  <c r="G331" i="8" s="1"/>
  <c r="F330" i="8"/>
  <c r="G330" i="8" s="1"/>
  <c r="F329" i="8"/>
  <c r="G329" i="8" s="1"/>
  <c r="F327" i="8"/>
  <c r="G327" i="8" s="1"/>
  <c r="F326" i="8"/>
  <c r="G326" i="8" s="1"/>
  <c r="F331" i="9"/>
  <c r="G331" i="9" s="1"/>
  <c r="F330" i="9"/>
  <c r="G330" i="9" s="1"/>
  <c r="F329" i="9"/>
  <c r="G329" i="9" s="1"/>
  <c r="F327" i="9"/>
  <c r="G327" i="9" s="1"/>
  <c r="F326" i="9"/>
  <c r="G326" i="9" s="1"/>
  <c r="F331" i="10"/>
  <c r="G331" i="10" s="1"/>
  <c r="F330" i="10"/>
  <c r="G330" i="10" s="1"/>
  <c r="F329" i="10"/>
  <c r="G329" i="10" s="1"/>
  <c r="F327" i="10"/>
  <c r="G327" i="10" s="1"/>
  <c r="F326" i="10"/>
  <c r="G326" i="10" s="1"/>
  <c r="F331" i="11"/>
  <c r="G331" i="11" s="1"/>
  <c r="F330" i="11"/>
  <c r="G330" i="11" s="1"/>
  <c r="F329" i="11"/>
  <c r="G329" i="11" s="1"/>
  <c r="F327" i="11"/>
  <c r="G327" i="11" s="1"/>
  <c r="F326" i="11"/>
  <c r="G326" i="11" s="1"/>
  <c r="F324" i="2"/>
  <c r="G324" i="2" s="1"/>
  <c r="F323" i="2"/>
  <c r="G323" i="2" s="1"/>
  <c r="F322" i="2"/>
  <c r="G322" i="2" s="1"/>
  <c r="F321" i="2"/>
  <c r="G321" i="2" s="1"/>
  <c r="F320" i="2"/>
  <c r="G320" i="2" s="1"/>
  <c r="F324" i="3"/>
  <c r="G324" i="3" s="1"/>
  <c r="F323" i="3"/>
  <c r="G323" i="3" s="1"/>
  <c r="F322" i="3"/>
  <c r="G322" i="3" s="1"/>
  <c r="F321" i="3"/>
  <c r="G321" i="3" s="1"/>
  <c r="F320" i="3"/>
  <c r="G320" i="3" s="1"/>
  <c r="F324" i="4"/>
  <c r="G324" i="4" s="1"/>
  <c r="F323" i="4"/>
  <c r="G323" i="4" s="1"/>
  <c r="F322" i="4"/>
  <c r="G322" i="4" s="1"/>
  <c r="F321" i="4"/>
  <c r="G321" i="4" s="1"/>
  <c r="F320" i="4"/>
  <c r="G320" i="4" s="1"/>
  <c r="F324" i="5"/>
  <c r="G324" i="5" s="1"/>
  <c r="F323" i="5"/>
  <c r="G323" i="5" s="1"/>
  <c r="F322" i="5"/>
  <c r="G322" i="5" s="1"/>
  <c r="F321" i="5"/>
  <c r="G321" i="5" s="1"/>
  <c r="F320" i="5"/>
  <c r="G320" i="5" s="1"/>
  <c r="F324" i="6"/>
  <c r="G324" i="6" s="1"/>
  <c r="F323" i="6"/>
  <c r="G323" i="6" s="1"/>
  <c r="F322" i="6"/>
  <c r="G322" i="6" s="1"/>
  <c r="F321" i="6"/>
  <c r="G321" i="6" s="1"/>
  <c r="F320" i="6"/>
  <c r="G320" i="6" s="1"/>
  <c r="F324" i="7"/>
  <c r="G324" i="7" s="1"/>
  <c r="F323" i="7"/>
  <c r="G323" i="7" s="1"/>
  <c r="F322" i="7"/>
  <c r="G322" i="7" s="1"/>
  <c r="F321" i="7"/>
  <c r="G321" i="7" s="1"/>
  <c r="F320" i="7"/>
  <c r="G320" i="7" s="1"/>
  <c r="F324" i="8"/>
  <c r="G324" i="8" s="1"/>
  <c r="F323" i="8"/>
  <c r="G323" i="8" s="1"/>
  <c r="F322" i="8"/>
  <c r="G322" i="8" s="1"/>
  <c r="F321" i="8"/>
  <c r="G321" i="8" s="1"/>
  <c r="F320" i="8"/>
  <c r="G320" i="8" s="1"/>
  <c r="F324" i="9"/>
  <c r="G324" i="9" s="1"/>
  <c r="F323" i="9"/>
  <c r="G323" i="9" s="1"/>
  <c r="F322" i="9"/>
  <c r="G322" i="9" s="1"/>
  <c r="F321" i="9"/>
  <c r="G321" i="9" s="1"/>
  <c r="F320" i="9"/>
  <c r="G320" i="9" s="1"/>
  <c r="F324" i="10"/>
  <c r="G324" i="10" s="1"/>
  <c r="F323" i="10"/>
  <c r="G323" i="10" s="1"/>
  <c r="F322" i="10"/>
  <c r="G322" i="10" s="1"/>
  <c r="F321" i="10"/>
  <c r="G321" i="10" s="1"/>
  <c r="F320" i="10"/>
  <c r="G320" i="10" s="1"/>
  <c r="F324" i="11"/>
  <c r="G324" i="11" s="1"/>
  <c r="F323" i="11"/>
  <c r="G323" i="11" s="1"/>
  <c r="F322" i="11"/>
  <c r="G322" i="11" s="1"/>
  <c r="F321" i="11"/>
  <c r="G321" i="11" s="1"/>
  <c r="F320" i="11"/>
  <c r="G320" i="11" s="1"/>
  <c r="F317" i="2"/>
  <c r="G317" i="2" s="1"/>
  <c r="F316" i="2"/>
  <c r="G316" i="2" s="1"/>
  <c r="F315" i="2"/>
  <c r="G315" i="2" s="1"/>
  <c r="F314" i="2"/>
  <c r="G314" i="2" s="1"/>
  <c r="F313" i="2"/>
  <c r="G313" i="2" s="1"/>
  <c r="F312" i="2"/>
  <c r="G312" i="2" s="1"/>
  <c r="F311" i="2"/>
  <c r="G311" i="2" s="1"/>
  <c r="F310" i="2"/>
  <c r="G310" i="2" s="1"/>
  <c r="F309" i="2"/>
  <c r="G309" i="2" s="1"/>
  <c r="F308" i="2"/>
  <c r="G308" i="2" s="1"/>
  <c r="F307" i="2"/>
  <c r="G307" i="2" s="1"/>
  <c r="F306" i="2"/>
  <c r="G306" i="2" s="1"/>
  <c r="F305" i="2"/>
  <c r="G305" i="2" s="1"/>
  <c r="F304" i="2"/>
  <c r="G304" i="2" s="1"/>
  <c r="F303" i="2"/>
  <c r="G303" i="2" s="1"/>
  <c r="F302" i="2"/>
  <c r="G302" i="2" s="1"/>
  <c r="F301" i="2"/>
  <c r="G301" i="2" s="1"/>
  <c r="F300" i="2"/>
  <c r="G300" i="2" s="1"/>
  <c r="F299" i="2"/>
  <c r="G299" i="2" s="1"/>
  <c r="F298" i="2"/>
  <c r="G298" i="2" s="1"/>
  <c r="F297" i="2"/>
  <c r="G297" i="2" s="1"/>
  <c r="F296" i="2"/>
  <c r="G296" i="2" s="1"/>
  <c r="F295" i="2"/>
  <c r="G295" i="2" s="1"/>
  <c r="F294" i="2"/>
  <c r="G294" i="2" s="1"/>
  <c r="F293" i="2"/>
  <c r="G293" i="2" s="1"/>
  <c r="F292" i="2"/>
  <c r="G292" i="2" s="1"/>
  <c r="F291" i="2"/>
  <c r="G291" i="2" s="1"/>
  <c r="F290" i="2"/>
  <c r="G290" i="2" s="1"/>
  <c r="F289" i="2"/>
  <c r="G289" i="2" s="1"/>
  <c r="F288" i="2"/>
  <c r="G288" i="2" s="1"/>
  <c r="F287" i="2"/>
  <c r="G287" i="2" s="1"/>
  <c r="F286" i="2"/>
  <c r="F285" i="2"/>
  <c r="G285" i="2" s="1"/>
  <c r="F284" i="2"/>
  <c r="G284" i="2" s="1"/>
  <c r="F283" i="2"/>
  <c r="G283" i="2" s="1"/>
  <c r="F282" i="2"/>
  <c r="G282" i="2" s="1"/>
  <c r="F281" i="2"/>
  <c r="G281" i="2" s="1"/>
  <c r="F280" i="2"/>
  <c r="G280" i="2" s="1"/>
  <c r="F279" i="2"/>
  <c r="G279" i="2" s="1"/>
  <c r="F278" i="2"/>
  <c r="G278" i="2" s="1"/>
  <c r="F277" i="2"/>
  <c r="G277" i="2" s="1"/>
  <c r="F276" i="2"/>
  <c r="G276" i="2" s="1"/>
  <c r="F275" i="2"/>
  <c r="G275" i="2" s="1"/>
  <c r="F274" i="2"/>
  <c r="G274" i="2" s="1"/>
  <c r="F273" i="2"/>
  <c r="G273" i="2" s="1"/>
  <c r="F272" i="2"/>
  <c r="G272" i="2" s="1"/>
  <c r="F271" i="2"/>
  <c r="G271" i="2" s="1"/>
  <c r="F270" i="2"/>
  <c r="G270" i="2" s="1"/>
  <c r="F269" i="2"/>
  <c r="G269" i="2" s="1"/>
  <c r="F268" i="2"/>
  <c r="G268" i="2" s="1"/>
  <c r="F267" i="2"/>
  <c r="G267" i="2" s="1"/>
  <c r="F266" i="2"/>
  <c r="G266" i="2" s="1"/>
  <c r="F265" i="2"/>
  <c r="G265" i="2" s="1"/>
  <c r="F264" i="2"/>
  <c r="G264" i="2" s="1"/>
  <c r="F263" i="2"/>
  <c r="G263" i="2" s="1"/>
  <c r="F262" i="2"/>
  <c r="G262" i="2" s="1"/>
  <c r="F261" i="2"/>
  <c r="G261" i="2" s="1"/>
  <c r="F260" i="2"/>
  <c r="G260" i="2" s="1"/>
  <c r="F259" i="2"/>
  <c r="G259" i="2" s="1"/>
  <c r="F258" i="2"/>
  <c r="G258" i="2" s="1"/>
  <c r="F257" i="2"/>
  <c r="G257" i="2" s="1"/>
  <c r="F256" i="2"/>
  <c r="G256" i="2" s="1"/>
  <c r="F255" i="2"/>
  <c r="G255" i="2" s="1"/>
  <c r="F254" i="2"/>
  <c r="G254" i="2" s="1"/>
  <c r="F317" i="3"/>
  <c r="G317" i="3" s="1"/>
  <c r="F316" i="3"/>
  <c r="G316" i="3" s="1"/>
  <c r="F315" i="3"/>
  <c r="G315" i="3" s="1"/>
  <c r="F314" i="3"/>
  <c r="G314" i="3" s="1"/>
  <c r="F313" i="3"/>
  <c r="G313" i="3" s="1"/>
  <c r="F312" i="3"/>
  <c r="G312" i="3" s="1"/>
  <c r="F311" i="3"/>
  <c r="G311" i="3" s="1"/>
  <c r="F310" i="3"/>
  <c r="G310" i="3" s="1"/>
  <c r="F309" i="3"/>
  <c r="G309" i="3" s="1"/>
  <c r="F308" i="3"/>
  <c r="G308" i="3" s="1"/>
  <c r="F307" i="3"/>
  <c r="G307" i="3" s="1"/>
  <c r="F306" i="3"/>
  <c r="G306" i="3" s="1"/>
  <c r="F305" i="3"/>
  <c r="G305" i="3" s="1"/>
  <c r="F304" i="3"/>
  <c r="G304" i="3" s="1"/>
  <c r="F303" i="3"/>
  <c r="G303" i="3" s="1"/>
  <c r="F302" i="3"/>
  <c r="G302" i="3" s="1"/>
  <c r="F301" i="3"/>
  <c r="G301" i="3" s="1"/>
  <c r="F300" i="3"/>
  <c r="G300" i="3" s="1"/>
  <c r="F299" i="3"/>
  <c r="G299" i="3" s="1"/>
  <c r="F298" i="3"/>
  <c r="G298" i="3" s="1"/>
  <c r="F297" i="3"/>
  <c r="G297" i="3" s="1"/>
  <c r="F296" i="3"/>
  <c r="G296" i="3" s="1"/>
  <c r="F295" i="3"/>
  <c r="G295" i="3" s="1"/>
  <c r="F294" i="3"/>
  <c r="G294" i="3" s="1"/>
  <c r="F293" i="3"/>
  <c r="G293" i="3" s="1"/>
  <c r="F292" i="3"/>
  <c r="G292" i="3" s="1"/>
  <c r="F291" i="3"/>
  <c r="G291" i="3" s="1"/>
  <c r="F290" i="3"/>
  <c r="G290" i="3" s="1"/>
  <c r="F289" i="3"/>
  <c r="G289" i="3" s="1"/>
  <c r="F288" i="3"/>
  <c r="G288" i="3" s="1"/>
  <c r="F287" i="3"/>
  <c r="G287" i="3" s="1"/>
  <c r="F286" i="3"/>
  <c r="F285" i="3"/>
  <c r="G285" i="3" s="1"/>
  <c r="F284" i="3"/>
  <c r="G284" i="3" s="1"/>
  <c r="F283" i="3"/>
  <c r="G283" i="3" s="1"/>
  <c r="F282" i="3"/>
  <c r="G282" i="3" s="1"/>
  <c r="F281" i="3"/>
  <c r="G281" i="3" s="1"/>
  <c r="F280" i="3"/>
  <c r="G280" i="3" s="1"/>
  <c r="F279" i="3"/>
  <c r="G279" i="3" s="1"/>
  <c r="F278" i="3"/>
  <c r="G278" i="3" s="1"/>
  <c r="F277" i="3"/>
  <c r="G277" i="3" s="1"/>
  <c r="F276" i="3"/>
  <c r="G276" i="3" s="1"/>
  <c r="F275" i="3"/>
  <c r="G275" i="3" s="1"/>
  <c r="F274" i="3"/>
  <c r="G274" i="3" s="1"/>
  <c r="F273" i="3"/>
  <c r="G273" i="3" s="1"/>
  <c r="F272" i="3"/>
  <c r="G272" i="3" s="1"/>
  <c r="F271" i="3"/>
  <c r="G271" i="3" s="1"/>
  <c r="F270" i="3"/>
  <c r="G270" i="3" s="1"/>
  <c r="F269" i="3"/>
  <c r="G269" i="3" s="1"/>
  <c r="F268" i="3"/>
  <c r="G268" i="3" s="1"/>
  <c r="F267" i="3"/>
  <c r="G267" i="3" s="1"/>
  <c r="F266" i="3"/>
  <c r="G266" i="3" s="1"/>
  <c r="F265" i="3"/>
  <c r="G265" i="3" s="1"/>
  <c r="F264" i="3"/>
  <c r="G264" i="3" s="1"/>
  <c r="F263" i="3"/>
  <c r="G263" i="3" s="1"/>
  <c r="F262" i="3"/>
  <c r="G262" i="3" s="1"/>
  <c r="F261" i="3"/>
  <c r="G261" i="3" s="1"/>
  <c r="F260" i="3"/>
  <c r="G260" i="3" s="1"/>
  <c r="F259" i="3"/>
  <c r="G259" i="3" s="1"/>
  <c r="F258" i="3"/>
  <c r="G258" i="3" s="1"/>
  <c r="F257" i="3"/>
  <c r="G257" i="3" s="1"/>
  <c r="F256" i="3"/>
  <c r="G256" i="3" s="1"/>
  <c r="F255" i="3"/>
  <c r="G255" i="3" s="1"/>
  <c r="F254" i="3"/>
  <c r="G254" i="3" s="1"/>
  <c r="F317" i="4"/>
  <c r="G317" i="4" s="1"/>
  <c r="F316" i="4"/>
  <c r="G316" i="4" s="1"/>
  <c r="F315" i="4"/>
  <c r="G315" i="4" s="1"/>
  <c r="F314" i="4"/>
  <c r="G314" i="4" s="1"/>
  <c r="F313" i="4"/>
  <c r="G313" i="4" s="1"/>
  <c r="F312" i="4"/>
  <c r="G312" i="4" s="1"/>
  <c r="F311" i="4"/>
  <c r="G311" i="4" s="1"/>
  <c r="F310" i="4"/>
  <c r="G310" i="4" s="1"/>
  <c r="F309" i="4"/>
  <c r="G309" i="4" s="1"/>
  <c r="F308" i="4"/>
  <c r="G308" i="4" s="1"/>
  <c r="F307" i="4"/>
  <c r="G307" i="4" s="1"/>
  <c r="F306" i="4"/>
  <c r="G306" i="4" s="1"/>
  <c r="F305" i="4"/>
  <c r="G305" i="4" s="1"/>
  <c r="F304" i="4"/>
  <c r="G304" i="4" s="1"/>
  <c r="F303" i="4"/>
  <c r="G303" i="4" s="1"/>
  <c r="F302" i="4"/>
  <c r="G302" i="4" s="1"/>
  <c r="F301" i="4"/>
  <c r="G301" i="4" s="1"/>
  <c r="F300" i="4"/>
  <c r="G300" i="4" s="1"/>
  <c r="F299" i="4"/>
  <c r="G299" i="4" s="1"/>
  <c r="F298" i="4"/>
  <c r="G298" i="4" s="1"/>
  <c r="F297" i="4"/>
  <c r="G297" i="4" s="1"/>
  <c r="F296" i="4"/>
  <c r="G296" i="4" s="1"/>
  <c r="F295" i="4"/>
  <c r="G295" i="4" s="1"/>
  <c r="F294" i="4"/>
  <c r="G294" i="4" s="1"/>
  <c r="F293" i="4"/>
  <c r="G293" i="4" s="1"/>
  <c r="F292" i="4"/>
  <c r="G292" i="4" s="1"/>
  <c r="F291" i="4"/>
  <c r="G291" i="4" s="1"/>
  <c r="F290" i="4"/>
  <c r="G290" i="4" s="1"/>
  <c r="F289" i="4"/>
  <c r="G289" i="4" s="1"/>
  <c r="F288" i="4"/>
  <c r="G288" i="4" s="1"/>
  <c r="F287" i="4"/>
  <c r="G287" i="4" s="1"/>
  <c r="F286" i="4"/>
  <c r="F285" i="4"/>
  <c r="G285" i="4" s="1"/>
  <c r="F284" i="4"/>
  <c r="G284" i="4" s="1"/>
  <c r="F283" i="4"/>
  <c r="G283" i="4" s="1"/>
  <c r="F282" i="4"/>
  <c r="G282" i="4" s="1"/>
  <c r="F281" i="4"/>
  <c r="G281" i="4" s="1"/>
  <c r="F280" i="4"/>
  <c r="G280" i="4" s="1"/>
  <c r="F279" i="4"/>
  <c r="G279" i="4" s="1"/>
  <c r="F278" i="4"/>
  <c r="G278" i="4" s="1"/>
  <c r="F277" i="4"/>
  <c r="G277" i="4" s="1"/>
  <c r="F276" i="4"/>
  <c r="G276" i="4" s="1"/>
  <c r="F275" i="4"/>
  <c r="G275" i="4" s="1"/>
  <c r="F274" i="4"/>
  <c r="G274" i="4" s="1"/>
  <c r="F273" i="4"/>
  <c r="G273" i="4" s="1"/>
  <c r="F272" i="4"/>
  <c r="G272" i="4" s="1"/>
  <c r="F271" i="4"/>
  <c r="G271" i="4" s="1"/>
  <c r="F270" i="4"/>
  <c r="G270" i="4" s="1"/>
  <c r="F269" i="4"/>
  <c r="G269" i="4" s="1"/>
  <c r="F268" i="4"/>
  <c r="G268" i="4" s="1"/>
  <c r="F267" i="4"/>
  <c r="G267" i="4" s="1"/>
  <c r="F266" i="4"/>
  <c r="G266" i="4" s="1"/>
  <c r="F265" i="4"/>
  <c r="G265" i="4" s="1"/>
  <c r="F264" i="4"/>
  <c r="G264" i="4" s="1"/>
  <c r="F263" i="4"/>
  <c r="G263" i="4" s="1"/>
  <c r="F262" i="4"/>
  <c r="G262" i="4" s="1"/>
  <c r="F261" i="4"/>
  <c r="G261" i="4" s="1"/>
  <c r="F260" i="4"/>
  <c r="G260" i="4" s="1"/>
  <c r="F259" i="4"/>
  <c r="G259" i="4" s="1"/>
  <c r="F258" i="4"/>
  <c r="G258" i="4" s="1"/>
  <c r="F257" i="4"/>
  <c r="G257" i="4" s="1"/>
  <c r="F256" i="4"/>
  <c r="G256" i="4" s="1"/>
  <c r="F255" i="4"/>
  <c r="G255" i="4" s="1"/>
  <c r="F254" i="4"/>
  <c r="G254" i="4" s="1"/>
  <c r="F317" i="5"/>
  <c r="G317" i="5" s="1"/>
  <c r="F316" i="5"/>
  <c r="G316" i="5" s="1"/>
  <c r="F315" i="5"/>
  <c r="G315" i="5" s="1"/>
  <c r="F314" i="5"/>
  <c r="G314" i="5" s="1"/>
  <c r="F313" i="5"/>
  <c r="G313" i="5" s="1"/>
  <c r="F312" i="5"/>
  <c r="G312" i="5" s="1"/>
  <c r="F311" i="5"/>
  <c r="G311" i="5" s="1"/>
  <c r="F310" i="5"/>
  <c r="G310" i="5" s="1"/>
  <c r="F309" i="5"/>
  <c r="G309" i="5" s="1"/>
  <c r="F308" i="5"/>
  <c r="G308" i="5" s="1"/>
  <c r="F307" i="5"/>
  <c r="G307" i="5" s="1"/>
  <c r="F306" i="5"/>
  <c r="G306" i="5" s="1"/>
  <c r="F305" i="5"/>
  <c r="G305" i="5" s="1"/>
  <c r="F304" i="5"/>
  <c r="G304" i="5" s="1"/>
  <c r="F303" i="5"/>
  <c r="G303" i="5" s="1"/>
  <c r="F302" i="5"/>
  <c r="G302" i="5" s="1"/>
  <c r="F301" i="5"/>
  <c r="G301" i="5" s="1"/>
  <c r="F300" i="5"/>
  <c r="G300" i="5" s="1"/>
  <c r="F299" i="5"/>
  <c r="G299" i="5" s="1"/>
  <c r="F298" i="5"/>
  <c r="G298" i="5" s="1"/>
  <c r="F297" i="5"/>
  <c r="G297" i="5" s="1"/>
  <c r="F296" i="5"/>
  <c r="G296" i="5" s="1"/>
  <c r="F295" i="5"/>
  <c r="G295" i="5" s="1"/>
  <c r="F294" i="5"/>
  <c r="G294" i="5" s="1"/>
  <c r="F293" i="5"/>
  <c r="G293" i="5" s="1"/>
  <c r="F292" i="5"/>
  <c r="G292" i="5" s="1"/>
  <c r="F291" i="5"/>
  <c r="G291" i="5" s="1"/>
  <c r="F290" i="5"/>
  <c r="G290" i="5" s="1"/>
  <c r="F289" i="5"/>
  <c r="G289" i="5" s="1"/>
  <c r="F288" i="5"/>
  <c r="G288" i="5" s="1"/>
  <c r="F287" i="5"/>
  <c r="G287" i="5" s="1"/>
  <c r="F286" i="5"/>
  <c r="F285" i="5"/>
  <c r="G285" i="5" s="1"/>
  <c r="F284" i="5"/>
  <c r="G284" i="5" s="1"/>
  <c r="F283" i="5"/>
  <c r="G283" i="5" s="1"/>
  <c r="F282" i="5"/>
  <c r="G282" i="5" s="1"/>
  <c r="F281" i="5"/>
  <c r="G281" i="5" s="1"/>
  <c r="F280" i="5"/>
  <c r="G280" i="5" s="1"/>
  <c r="F279" i="5"/>
  <c r="G279" i="5" s="1"/>
  <c r="F278" i="5"/>
  <c r="G278" i="5" s="1"/>
  <c r="F277" i="5"/>
  <c r="G277" i="5" s="1"/>
  <c r="F276" i="5"/>
  <c r="G276" i="5" s="1"/>
  <c r="F275" i="5"/>
  <c r="G275" i="5" s="1"/>
  <c r="F274" i="5"/>
  <c r="G274" i="5" s="1"/>
  <c r="F273" i="5"/>
  <c r="G273" i="5" s="1"/>
  <c r="F272" i="5"/>
  <c r="G272" i="5" s="1"/>
  <c r="F271" i="5"/>
  <c r="G271" i="5" s="1"/>
  <c r="F270" i="5"/>
  <c r="G270" i="5" s="1"/>
  <c r="F269" i="5"/>
  <c r="G269" i="5" s="1"/>
  <c r="F268" i="5"/>
  <c r="G268" i="5" s="1"/>
  <c r="F267" i="5"/>
  <c r="G267" i="5" s="1"/>
  <c r="F266" i="5"/>
  <c r="G266" i="5" s="1"/>
  <c r="F265" i="5"/>
  <c r="G265" i="5" s="1"/>
  <c r="F264" i="5"/>
  <c r="G264" i="5" s="1"/>
  <c r="F263" i="5"/>
  <c r="G263" i="5" s="1"/>
  <c r="F262" i="5"/>
  <c r="G262" i="5" s="1"/>
  <c r="F261" i="5"/>
  <c r="G261" i="5" s="1"/>
  <c r="F260" i="5"/>
  <c r="G260" i="5" s="1"/>
  <c r="F259" i="5"/>
  <c r="G259" i="5" s="1"/>
  <c r="F258" i="5"/>
  <c r="G258" i="5" s="1"/>
  <c r="F257" i="5"/>
  <c r="G257" i="5" s="1"/>
  <c r="F256" i="5"/>
  <c r="G256" i="5" s="1"/>
  <c r="F255" i="5"/>
  <c r="G255" i="5" s="1"/>
  <c r="F254" i="5"/>
  <c r="G254" i="5" s="1"/>
  <c r="F317" i="6"/>
  <c r="G317" i="6" s="1"/>
  <c r="F316" i="6"/>
  <c r="G316" i="6" s="1"/>
  <c r="F315" i="6"/>
  <c r="G315" i="6" s="1"/>
  <c r="F314" i="6"/>
  <c r="G314" i="6" s="1"/>
  <c r="F313" i="6"/>
  <c r="G313" i="6" s="1"/>
  <c r="F312" i="6"/>
  <c r="G312" i="6" s="1"/>
  <c r="F311" i="6"/>
  <c r="G311" i="6" s="1"/>
  <c r="F310" i="6"/>
  <c r="G310" i="6" s="1"/>
  <c r="F309" i="6"/>
  <c r="G309" i="6" s="1"/>
  <c r="F308" i="6"/>
  <c r="G308" i="6" s="1"/>
  <c r="F307" i="6"/>
  <c r="G307" i="6" s="1"/>
  <c r="F306" i="6"/>
  <c r="G306" i="6" s="1"/>
  <c r="F305" i="6"/>
  <c r="G305" i="6" s="1"/>
  <c r="F304" i="6"/>
  <c r="G304" i="6" s="1"/>
  <c r="F303" i="6"/>
  <c r="G303" i="6" s="1"/>
  <c r="F302" i="6"/>
  <c r="G302" i="6" s="1"/>
  <c r="F301" i="6"/>
  <c r="G301" i="6" s="1"/>
  <c r="F300" i="6"/>
  <c r="G300" i="6" s="1"/>
  <c r="F299" i="6"/>
  <c r="G299" i="6" s="1"/>
  <c r="F298" i="6"/>
  <c r="G298" i="6" s="1"/>
  <c r="F297" i="6"/>
  <c r="G297" i="6" s="1"/>
  <c r="F296" i="6"/>
  <c r="G296" i="6" s="1"/>
  <c r="F295" i="6"/>
  <c r="G295" i="6" s="1"/>
  <c r="F294" i="6"/>
  <c r="G294" i="6" s="1"/>
  <c r="F293" i="6"/>
  <c r="G293" i="6" s="1"/>
  <c r="F292" i="6"/>
  <c r="G292" i="6" s="1"/>
  <c r="F291" i="6"/>
  <c r="G291" i="6" s="1"/>
  <c r="F290" i="6"/>
  <c r="G290" i="6" s="1"/>
  <c r="F289" i="6"/>
  <c r="G289" i="6" s="1"/>
  <c r="F288" i="6"/>
  <c r="G288" i="6" s="1"/>
  <c r="F287" i="6"/>
  <c r="G287" i="6" s="1"/>
  <c r="F286" i="6"/>
  <c r="F285" i="6"/>
  <c r="G285" i="6" s="1"/>
  <c r="F284" i="6"/>
  <c r="G284" i="6" s="1"/>
  <c r="F283" i="6"/>
  <c r="G283" i="6" s="1"/>
  <c r="F282" i="6"/>
  <c r="G282" i="6" s="1"/>
  <c r="F281" i="6"/>
  <c r="G281" i="6" s="1"/>
  <c r="F280" i="6"/>
  <c r="G280" i="6" s="1"/>
  <c r="F279" i="6"/>
  <c r="G279" i="6" s="1"/>
  <c r="F278" i="6"/>
  <c r="G278" i="6" s="1"/>
  <c r="F277" i="6"/>
  <c r="G277" i="6" s="1"/>
  <c r="F276" i="6"/>
  <c r="G276" i="6" s="1"/>
  <c r="F275" i="6"/>
  <c r="G275" i="6" s="1"/>
  <c r="F274" i="6"/>
  <c r="G274" i="6" s="1"/>
  <c r="F273" i="6"/>
  <c r="G273" i="6" s="1"/>
  <c r="F272" i="6"/>
  <c r="G272" i="6" s="1"/>
  <c r="F271" i="6"/>
  <c r="G271" i="6" s="1"/>
  <c r="F270" i="6"/>
  <c r="G270" i="6" s="1"/>
  <c r="F269" i="6"/>
  <c r="G269" i="6" s="1"/>
  <c r="F268" i="6"/>
  <c r="G268" i="6" s="1"/>
  <c r="F267" i="6"/>
  <c r="G267" i="6" s="1"/>
  <c r="F266" i="6"/>
  <c r="G266" i="6" s="1"/>
  <c r="F265" i="6"/>
  <c r="G265" i="6" s="1"/>
  <c r="F264" i="6"/>
  <c r="G264" i="6" s="1"/>
  <c r="F263" i="6"/>
  <c r="G263" i="6" s="1"/>
  <c r="F262" i="6"/>
  <c r="G262" i="6" s="1"/>
  <c r="F261" i="6"/>
  <c r="G261" i="6" s="1"/>
  <c r="F260" i="6"/>
  <c r="G260" i="6" s="1"/>
  <c r="F259" i="6"/>
  <c r="G259" i="6" s="1"/>
  <c r="F258" i="6"/>
  <c r="G258" i="6" s="1"/>
  <c r="F257" i="6"/>
  <c r="G257" i="6" s="1"/>
  <c r="F256" i="6"/>
  <c r="G256" i="6" s="1"/>
  <c r="F255" i="6"/>
  <c r="G255" i="6" s="1"/>
  <c r="F254" i="6"/>
  <c r="G254" i="6" s="1"/>
  <c r="F317" i="7"/>
  <c r="G317" i="7" s="1"/>
  <c r="F316" i="7"/>
  <c r="G316" i="7" s="1"/>
  <c r="F315" i="7"/>
  <c r="G315" i="7" s="1"/>
  <c r="F314" i="7"/>
  <c r="G314" i="7" s="1"/>
  <c r="F313" i="7"/>
  <c r="G313" i="7" s="1"/>
  <c r="F312" i="7"/>
  <c r="G312" i="7" s="1"/>
  <c r="F311" i="7"/>
  <c r="G311" i="7" s="1"/>
  <c r="F310" i="7"/>
  <c r="G310" i="7" s="1"/>
  <c r="F309" i="7"/>
  <c r="G309" i="7" s="1"/>
  <c r="F308" i="7"/>
  <c r="G308" i="7" s="1"/>
  <c r="F307" i="7"/>
  <c r="G307" i="7" s="1"/>
  <c r="F306" i="7"/>
  <c r="G306" i="7" s="1"/>
  <c r="F305" i="7"/>
  <c r="G305" i="7" s="1"/>
  <c r="F304" i="7"/>
  <c r="G304" i="7" s="1"/>
  <c r="F303" i="7"/>
  <c r="G303" i="7" s="1"/>
  <c r="F302" i="7"/>
  <c r="G302" i="7" s="1"/>
  <c r="F301" i="7"/>
  <c r="G301" i="7" s="1"/>
  <c r="F300" i="7"/>
  <c r="G300" i="7" s="1"/>
  <c r="F299" i="7"/>
  <c r="G299" i="7" s="1"/>
  <c r="F298" i="7"/>
  <c r="G298" i="7" s="1"/>
  <c r="F297" i="7"/>
  <c r="G297" i="7" s="1"/>
  <c r="F296" i="7"/>
  <c r="G296" i="7" s="1"/>
  <c r="F295" i="7"/>
  <c r="G295" i="7" s="1"/>
  <c r="G294" i="7"/>
  <c r="F294" i="7"/>
  <c r="F293" i="7"/>
  <c r="G293" i="7" s="1"/>
  <c r="F292" i="7"/>
  <c r="G292" i="7" s="1"/>
  <c r="F291" i="7"/>
  <c r="G291" i="7" s="1"/>
  <c r="F290" i="7"/>
  <c r="G290" i="7" s="1"/>
  <c r="F289" i="7"/>
  <c r="G289" i="7" s="1"/>
  <c r="F288" i="7"/>
  <c r="G288" i="7" s="1"/>
  <c r="F287" i="7"/>
  <c r="G287" i="7" s="1"/>
  <c r="F286" i="7"/>
  <c r="F285" i="7"/>
  <c r="G285" i="7" s="1"/>
  <c r="F284" i="7"/>
  <c r="G284" i="7" s="1"/>
  <c r="F283" i="7"/>
  <c r="G283" i="7" s="1"/>
  <c r="G282" i="7"/>
  <c r="F282" i="7"/>
  <c r="F281" i="7"/>
  <c r="G281" i="7" s="1"/>
  <c r="F280" i="7"/>
  <c r="G280" i="7" s="1"/>
  <c r="F279" i="7"/>
  <c r="G279" i="7" s="1"/>
  <c r="F278" i="7"/>
  <c r="G278" i="7" s="1"/>
  <c r="F277" i="7"/>
  <c r="G277" i="7" s="1"/>
  <c r="F276" i="7"/>
  <c r="G276" i="7" s="1"/>
  <c r="F275" i="7"/>
  <c r="G275" i="7" s="1"/>
  <c r="F274" i="7"/>
  <c r="G274" i="7" s="1"/>
  <c r="F273" i="7"/>
  <c r="G273" i="7" s="1"/>
  <c r="G272" i="7"/>
  <c r="F272" i="7"/>
  <c r="F271" i="7"/>
  <c r="G271" i="7" s="1"/>
  <c r="G270" i="7"/>
  <c r="F270" i="7"/>
  <c r="F269" i="7"/>
  <c r="G269" i="7" s="1"/>
  <c r="G268" i="7"/>
  <c r="F268" i="7"/>
  <c r="F267" i="7"/>
  <c r="G267" i="7" s="1"/>
  <c r="G266" i="7"/>
  <c r="F266" i="7"/>
  <c r="F265" i="7"/>
  <c r="G265" i="7" s="1"/>
  <c r="F264" i="7"/>
  <c r="G264" i="7" s="1"/>
  <c r="F263" i="7"/>
  <c r="G263" i="7" s="1"/>
  <c r="F262" i="7"/>
  <c r="G262" i="7" s="1"/>
  <c r="F261" i="7"/>
  <c r="G261" i="7" s="1"/>
  <c r="F260" i="7"/>
  <c r="G260" i="7" s="1"/>
  <c r="F259" i="7"/>
  <c r="G259" i="7" s="1"/>
  <c r="G258" i="7"/>
  <c r="F258" i="7"/>
  <c r="F257" i="7"/>
  <c r="G257" i="7" s="1"/>
  <c r="F256" i="7"/>
  <c r="G256" i="7" s="1"/>
  <c r="F255" i="7"/>
  <c r="G255" i="7" s="1"/>
  <c r="G254" i="7"/>
  <c r="F254" i="7"/>
  <c r="F317" i="8"/>
  <c r="G317" i="8" s="1"/>
  <c r="F316" i="8"/>
  <c r="G316" i="8" s="1"/>
  <c r="F315" i="8"/>
  <c r="G315" i="8" s="1"/>
  <c r="F314" i="8"/>
  <c r="G314" i="8" s="1"/>
  <c r="F313" i="8"/>
  <c r="G313" i="8" s="1"/>
  <c r="G312" i="8"/>
  <c r="F312" i="8"/>
  <c r="F311" i="8"/>
  <c r="G311" i="8" s="1"/>
  <c r="G310" i="8"/>
  <c r="F310" i="8"/>
  <c r="F309" i="8"/>
  <c r="G309" i="8" s="1"/>
  <c r="F308" i="8"/>
  <c r="G308" i="8" s="1"/>
  <c r="F307" i="8"/>
  <c r="G307" i="8" s="1"/>
  <c r="G306" i="8"/>
  <c r="F306" i="8"/>
  <c r="F305" i="8"/>
  <c r="G305" i="8" s="1"/>
  <c r="G304" i="8"/>
  <c r="F304" i="8"/>
  <c r="F303" i="8"/>
  <c r="G303" i="8" s="1"/>
  <c r="G302" i="8"/>
  <c r="F302" i="8"/>
  <c r="F301" i="8"/>
  <c r="G301" i="8" s="1"/>
  <c r="F300" i="8"/>
  <c r="G300" i="8" s="1"/>
  <c r="F299" i="8"/>
  <c r="G299" i="8" s="1"/>
  <c r="G298" i="8"/>
  <c r="F298" i="8"/>
  <c r="F297" i="8"/>
  <c r="G297" i="8" s="1"/>
  <c r="F296" i="8"/>
  <c r="G296" i="8" s="1"/>
  <c r="F295" i="8"/>
  <c r="G295" i="8" s="1"/>
  <c r="G294" i="8"/>
  <c r="F294" i="8"/>
  <c r="F293" i="8"/>
  <c r="G293" i="8" s="1"/>
  <c r="G292" i="8"/>
  <c r="F292" i="8"/>
  <c r="F291" i="8"/>
  <c r="G291" i="8" s="1"/>
  <c r="F290" i="8"/>
  <c r="G290" i="8" s="1"/>
  <c r="F289" i="8"/>
  <c r="G289" i="8" s="1"/>
  <c r="F288" i="8"/>
  <c r="G288" i="8" s="1"/>
  <c r="F287" i="8"/>
  <c r="G287" i="8" s="1"/>
  <c r="F286" i="8"/>
  <c r="F285" i="8"/>
  <c r="G285" i="8" s="1"/>
  <c r="F284" i="8"/>
  <c r="G284" i="8" s="1"/>
  <c r="F283" i="8"/>
  <c r="G283" i="8" s="1"/>
  <c r="G282" i="8"/>
  <c r="F282" i="8"/>
  <c r="F281" i="8"/>
  <c r="G281" i="8" s="1"/>
  <c r="F280" i="8"/>
  <c r="G280" i="8" s="1"/>
  <c r="F279" i="8"/>
  <c r="G279" i="8" s="1"/>
  <c r="F278" i="8"/>
  <c r="G278" i="8" s="1"/>
  <c r="F277" i="8"/>
  <c r="G277" i="8" s="1"/>
  <c r="G276" i="8"/>
  <c r="F276" i="8"/>
  <c r="F275" i="8"/>
  <c r="G275" i="8" s="1"/>
  <c r="F274" i="8"/>
  <c r="G274" i="8" s="1"/>
  <c r="F273" i="8"/>
  <c r="G273" i="8" s="1"/>
  <c r="G272" i="8"/>
  <c r="F272" i="8"/>
  <c r="F271" i="8"/>
  <c r="G271" i="8" s="1"/>
  <c r="G270" i="8"/>
  <c r="F270" i="8"/>
  <c r="F269" i="8"/>
  <c r="G269" i="8" s="1"/>
  <c r="F268" i="8"/>
  <c r="G268" i="8" s="1"/>
  <c r="F267" i="8"/>
  <c r="G267" i="8" s="1"/>
  <c r="G266" i="8"/>
  <c r="F266" i="8"/>
  <c r="F265" i="8"/>
  <c r="G265" i="8" s="1"/>
  <c r="F264" i="8"/>
  <c r="G264" i="8" s="1"/>
  <c r="F263" i="8"/>
  <c r="G263" i="8" s="1"/>
  <c r="F262" i="8"/>
  <c r="G262" i="8" s="1"/>
  <c r="F261" i="8"/>
  <c r="G261" i="8" s="1"/>
  <c r="F260" i="8"/>
  <c r="G260" i="8" s="1"/>
  <c r="F259" i="8"/>
  <c r="G259" i="8" s="1"/>
  <c r="G258" i="8"/>
  <c r="F258" i="8"/>
  <c r="F257" i="8"/>
  <c r="G257" i="8" s="1"/>
  <c r="F256" i="8"/>
  <c r="G256" i="8" s="1"/>
  <c r="F255" i="8"/>
  <c r="G255" i="8" s="1"/>
  <c r="G254" i="8"/>
  <c r="F254" i="8"/>
  <c r="F317" i="9"/>
  <c r="G317" i="9" s="1"/>
  <c r="F316" i="9"/>
  <c r="G316" i="9" s="1"/>
  <c r="F315" i="9"/>
  <c r="G315" i="9" s="1"/>
  <c r="F314" i="9"/>
  <c r="G314" i="9" s="1"/>
  <c r="F313" i="9"/>
  <c r="G313" i="9" s="1"/>
  <c r="G312" i="9"/>
  <c r="F312" i="9"/>
  <c r="F311" i="9"/>
  <c r="G311" i="9" s="1"/>
  <c r="G310" i="9"/>
  <c r="F310" i="9"/>
  <c r="F309" i="9"/>
  <c r="G309" i="9" s="1"/>
  <c r="F308" i="9"/>
  <c r="G308" i="9" s="1"/>
  <c r="F307" i="9"/>
  <c r="G307" i="9" s="1"/>
  <c r="F306" i="9"/>
  <c r="G306" i="9" s="1"/>
  <c r="F305" i="9"/>
  <c r="G305" i="9" s="1"/>
  <c r="G304" i="9"/>
  <c r="F304" i="9"/>
  <c r="F303" i="9"/>
  <c r="G303" i="9" s="1"/>
  <c r="G302" i="9"/>
  <c r="F302" i="9"/>
  <c r="F301" i="9"/>
  <c r="G301" i="9" s="1"/>
  <c r="F300" i="9"/>
  <c r="G300" i="9" s="1"/>
  <c r="F299" i="9"/>
  <c r="G299" i="9" s="1"/>
  <c r="F298" i="9"/>
  <c r="G298" i="9" s="1"/>
  <c r="F297" i="9"/>
  <c r="G297" i="9" s="1"/>
  <c r="F296" i="9"/>
  <c r="G296" i="9" s="1"/>
  <c r="F295" i="9"/>
  <c r="G295" i="9" s="1"/>
  <c r="G294" i="9"/>
  <c r="F294" i="9"/>
  <c r="F293" i="9"/>
  <c r="G293" i="9" s="1"/>
  <c r="G292" i="9"/>
  <c r="F292" i="9"/>
  <c r="F291" i="9"/>
  <c r="G291" i="9" s="1"/>
  <c r="F290" i="9"/>
  <c r="G290" i="9" s="1"/>
  <c r="F289" i="9"/>
  <c r="G289" i="9" s="1"/>
  <c r="F288" i="9"/>
  <c r="G288" i="9" s="1"/>
  <c r="F287" i="9"/>
  <c r="G287" i="9" s="1"/>
  <c r="F286" i="9"/>
  <c r="F285" i="9"/>
  <c r="G285" i="9" s="1"/>
  <c r="F284" i="9"/>
  <c r="G284" i="9" s="1"/>
  <c r="F283" i="9"/>
  <c r="G283" i="9" s="1"/>
  <c r="G282" i="9"/>
  <c r="F282" i="9"/>
  <c r="F281" i="9"/>
  <c r="G281" i="9" s="1"/>
  <c r="F280" i="9"/>
  <c r="G280" i="9" s="1"/>
  <c r="F279" i="9"/>
  <c r="G279" i="9" s="1"/>
  <c r="F278" i="9"/>
  <c r="G278" i="9" s="1"/>
  <c r="F277" i="9"/>
  <c r="G277" i="9" s="1"/>
  <c r="F276" i="9"/>
  <c r="G276" i="9" s="1"/>
  <c r="F275" i="9"/>
  <c r="G275" i="9" s="1"/>
  <c r="F274" i="9"/>
  <c r="G274" i="9" s="1"/>
  <c r="F273" i="9"/>
  <c r="G273" i="9" s="1"/>
  <c r="G272" i="9"/>
  <c r="F272" i="9"/>
  <c r="F271" i="9"/>
  <c r="G271" i="9" s="1"/>
  <c r="G270" i="9"/>
  <c r="F270" i="9"/>
  <c r="F269" i="9"/>
  <c r="G269" i="9" s="1"/>
  <c r="G268" i="9"/>
  <c r="F268" i="9"/>
  <c r="F267" i="9"/>
  <c r="G267" i="9" s="1"/>
  <c r="G266" i="9"/>
  <c r="F266" i="9"/>
  <c r="F265" i="9"/>
  <c r="G265" i="9" s="1"/>
  <c r="F264" i="9"/>
  <c r="G264" i="9" s="1"/>
  <c r="F263" i="9"/>
  <c r="G263" i="9" s="1"/>
  <c r="G262" i="9"/>
  <c r="F262" i="9"/>
  <c r="F261" i="9"/>
  <c r="G261" i="9" s="1"/>
  <c r="F260" i="9"/>
  <c r="G260" i="9" s="1"/>
  <c r="F259" i="9"/>
  <c r="G259" i="9" s="1"/>
  <c r="F258" i="9"/>
  <c r="G258" i="9" s="1"/>
  <c r="F257" i="9"/>
  <c r="G257" i="9" s="1"/>
  <c r="F256" i="9"/>
  <c r="G256" i="9" s="1"/>
  <c r="F255" i="9"/>
  <c r="G255" i="9" s="1"/>
  <c r="G254" i="9"/>
  <c r="F254" i="9"/>
  <c r="F317" i="10"/>
  <c r="G317" i="10" s="1"/>
  <c r="F316" i="10"/>
  <c r="G316" i="10" s="1"/>
  <c r="F315" i="10"/>
  <c r="G315" i="10" s="1"/>
  <c r="F314" i="10"/>
  <c r="G314" i="10" s="1"/>
  <c r="F313" i="10"/>
  <c r="G313" i="10" s="1"/>
  <c r="G312" i="10"/>
  <c r="F312" i="10"/>
  <c r="F311" i="10"/>
  <c r="G311" i="10" s="1"/>
  <c r="G310" i="10"/>
  <c r="F310" i="10"/>
  <c r="F309" i="10"/>
  <c r="G309" i="10" s="1"/>
  <c r="F308" i="10"/>
  <c r="G308" i="10" s="1"/>
  <c r="F307" i="10"/>
  <c r="G307" i="10" s="1"/>
  <c r="F306" i="10"/>
  <c r="G306" i="10" s="1"/>
  <c r="F305" i="10"/>
  <c r="G305" i="10" s="1"/>
  <c r="G304" i="10"/>
  <c r="F304" i="10"/>
  <c r="F303" i="10"/>
  <c r="G303" i="10" s="1"/>
  <c r="G302" i="10"/>
  <c r="F302" i="10"/>
  <c r="F301" i="10"/>
  <c r="G301" i="10" s="1"/>
  <c r="F300" i="10"/>
  <c r="G300" i="10" s="1"/>
  <c r="F299" i="10"/>
  <c r="G299" i="10" s="1"/>
  <c r="F298" i="10"/>
  <c r="G298" i="10" s="1"/>
  <c r="F297" i="10"/>
  <c r="G297" i="10" s="1"/>
  <c r="F296" i="10"/>
  <c r="G296" i="10" s="1"/>
  <c r="F295" i="10"/>
  <c r="G295" i="10" s="1"/>
  <c r="G294" i="10"/>
  <c r="F294" i="10"/>
  <c r="F293" i="10"/>
  <c r="G293" i="10" s="1"/>
  <c r="G292" i="10"/>
  <c r="F292" i="10"/>
  <c r="F291" i="10"/>
  <c r="G291" i="10" s="1"/>
  <c r="G290" i="10"/>
  <c r="F290" i="10"/>
  <c r="F289" i="10"/>
  <c r="G289" i="10" s="1"/>
  <c r="F288" i="10"/>
  <c r="G288" i="10" s="1"/>
  <c r="F287" i="10"/>
  <c r="G287" i="10" s="1"/>
  <c r="F286" i="10"/>
  <c r="F285" i="10"/>
  <c r="G285" i="10" s="1"/>
  <c r="F284" i="10"/>
  <c r="G284" i="10" s="1"/>
  <c r="F283" i="10"/>
  <c r="G283" i="10" s="1"/>
  <c r="G282" i="10"/>
  <c r="F282" i="10"/>
  <c r="F281" i="10"/>
  <c r="G281" i="10" s="1"/>
  <c r="F280" i="10"/>
  <c r="G280" i="10" s="1"/>
  <c r="F279" i="10"/>
  <c r="G279" i="10" s="1"/>
  <c r="F278" i="10"/>
  <c r="G278" i="10" s="1"/>
  <c r="F277" i="10"/>
  <c r="G277" i="10" s="1"/>
  <c r="F276" i="10"/>
  <c r="G276" i="10" s="1"/>
  <c r="F275" i="10"/>
  <c r="G275" i="10" s="1"/>
  <c r="F274" i="10"/>
  <c r="G274" i="10" s="1"/>
  <c r="F273" i="10"/>
  <c r="G273" i="10" s="1"/>
  <c r="G272" i="10"/>
  <c r="F272" i="10"/>
  <c r="F271" i="10"/>
  <c r="G271" i="10" s="1"/>
  <c r="F270" i="10"/>
  <c r="G270" i="10" s="1"/>
  <c r="F269" i="10"/>
  <c r="G269" i="10" s="1"/>
  <c r="G268" i="10"/>
  <c r="F268" i="10"/>
  <c r="F267" i="10"/>
  <c r="G267" i="10" s="1"/>
  <c r="F266" i="10"/>
  <c r="G266" i="10" s="1"/>
  <c r="F265" i="10"/>
  <c r="G265" i="10" s="1"/>
  <c r="F264" i="10"/>
  <c r="G264" i="10" s="1"/>
  <c r="F263" i="10"/>
  <c r="G263" i="10" s="1"/>
  <c r="G262" i="10"/>
  <c r="F262" i="10"/>
  <c r="F261" i="10"/>
  <c r="G261" i="10" s="1"/>
  <c r="F260" i="10"/>
  <c r="G260" i="10" s="1"/>
  <c r="F259" i="10"/>
  <c r="G259" i="10" s="1"/>
  <c r="F258" i="10"/>
  <c r="G258" i="10" s="1"/>
  <c r="F257" i="10"/>
  <c r="G257" i="10" s="1"/>
  <c r="F256" i="10"/>
  <c r="G256" i="10" s="1"/>
  <c r="F255" i="10"/>
  <c r="G255" i="10" s="1"/>
  <c r="G254" i="10"/>
  <c r="F254" i="10"/>
  <c r="F317" i="11"/>
  <c r="G317" i="11" s="1"/>
  <c r="F316" i="11"/>
  <c r="G316" i="11" s="1"/>
  <c r="F315" i="11"/>
  <c r="G315" i="11" s="1"/>
  <c r="G314" i="11"/>
  <c r="F314" i="11"/>
  <c r="F313" i="11"/>
  <c r="G313" i="11" s="1"/>
  <c r="G312" i="11"/>
  <c r="F312" i="11"/>
  <c r="F311" i="11"/>
  <c r="G311" i="11" s="1"/>
  <c r="G310" i="11"/>
  <c r="F310" i="11"/>
  <c r="F309" i="11"/>
  <c r="G309" i="11" s="1"/>
  <c r="F308" i="11"/>
  <c r="G308" i="11" s="1"/>
  <c r="F307" i="11"/>
  <c r="G307" i="11" s="1"/>
  <c r="G306" i="11"/>
  <c r="F306" i="11"/>
  <c r="F305" i="11"/>
  <c r="G305" i="11" s="1"/>
  <c r="G304" i="11"/>
  <c r="F304" i="11"/>
  <c r="F303" i="11"/>
  <c r="G303" i="11" s="1"/>
  <c r="G302" i="11"/>
  <c r="F302" i="11"/>
  <c r="F301" i="11"/>
  <c r="G301" i="11" s="1"/>
  <c r="G300" i="11"/>
  <c r="F300" i="11"/>
  <c r="F299" i="11"/>
  <c r="G299" i="11" s="1"/>
  <c r="G298" i="11"/>
  <c r="F298" i="11"/>
  <c r="F297" i="11"/>
  <c r="G297" i="11" s="1"/>
  <c r="F296" i="11"/>
  <c r="G296" i="11" s="1"/>
  <c r="F295" i="11"/>
  <c r="G295" i="11" s="1"/>
  <c r="G294" i="11"/>
  <c r="F294" i="11"/>
  <c r="F293" i="11"/>
  <c r="G293" i="11" s="1"/>
  <c r="F292" i="11"/>
  <c r="G292" i="11" s="1"/>
  <c r="F291" i="11"/>
  <c r="G291" i="11" s="1"/>
  <c r="G290" i="11"/>
  <c r="F290" i="11"/>
  <c r="F289" i="11"/>
  <c r="G289" i="11" s="1"/>
  <c r="G288" i="11"/>
  <c r="F288" i="11"/>
  <c r="F287" i="11"/>
  <c r="G287" i="11" s="1"/>
  <c r="G286" i="11"/>
  <c r="F286" i="11"/>
  <c r="F285" i="11"/>
  <c r="G285" i="11" s="1"/>
  <c r="F284" i="11"/>
  <c r="G284" i="11" s="1"/>
  <c r="F283" i="11"/>
  <c r="G283" i="11" s="1"/>
  <c r="G282" i="11"/>
  <c r="F282" i="11"/>
  <c r="F281" i="11"/>
  <c r="G281" i="11" s="1"/>
  <c r="F280" i="11"/>
  <c r="G280" i="11" s="1"/>
  <c r="F279" i="11"/>
  <c r="G279" i="11" s="1"/>
  <c r="F278" i="11"/>
  <c r="G278" i="11" s="1"/>
  <c r="F277" i="11"/>
  <c r="G277" i="11" s="1"/>
  <c r="F276" i="11"/>
  <c r="G276" i="11" s="1"/>
  <c r="F275" i="11"/>
  <c r="G275" i="11" s="1"/>
  <c r="F274" i="11"/>
  <c r="G274" i="11" s="1"/>
  <c r="F273" i="11"/>
  <c r="G273" i="11" s="1"/>
  <c r="G272" i="11"/>
  <c r="F272" i="11"/>
  <c r="F271" i="11"/>
  <c r="G271" i="11" s="1"/>
  <c r="G270" i="11"/>
  <c r="F270" i="11"/>
  <c r="F269" i="11"/>
  <c r="G269" i="11" s="1"/>
  <c r="F268" i="11"/>
  <c r="G268" i="11" s="1"/>
  <c r="F267" i="11"/>
  <c r="G267" i="11" s="1"/>
  <c r="G266" i="11"/>
  <c r="F266" i="11"/>
  <c r="F265" i="11"/>
  <c r="G265" i="11" s="1"/>
  <c r="F264" i="11"/>
  <c r="G264" i="11" s="1"/>
  <c r="F263" i="11"/>
  <c r="G263" i="11" s="1"/>
  <c r="F262" i="11"/>
  <c r="G262" i="11" s="1"/>
  <c r="F261" i="11"/>
  <c r="G261" i="11" s="1"/>
  <c r="G260" i="11"/>
  <c r="F260" i="11"/>
  <c r="F259" i="11"/>
  <c r="G259" i="11" s="1"/>
  <c r="G258" i="11"/>
  <c r="F258" i="11"/>
  <c r="F257" i="11"/>
  <c r="G257" i="11" s="1"/>
  <c r="F256" i="11"/>
  <c r="G256" i="11" s="1"/>
  <c r="F255" i="11"/>
  <c r="G255" i="11" s="1"/>
  <c r="G254" i="11"/>
  <c r="F254" i="11"/>
  <c r="F252" i="2"/>
  <c r="G252" i="2" s="1"/>
  <c r="F251" i="2"/>
  <c r="G251" i="2" s="1"/>
  <c r="F250" i="2"/>
  <c r="F249" i="2"/>
  <c r="G249" i="2" s="1"/>
  <c r="F248" i="2"/>
  <c r="G248" i="2" s="1"/>
  <c r="F247" i="2"/>
  <c r="G247" i="2" s="1"/>
  <c r="F246" i="2"/>
  <c r="G246" i="2" s="1"/>
  <c r="F245" i="2"/>
  <c r="G245" i="2" s="1"/>
  <c r="F244" i="2"/>
  <c r="G244" i="2" s="1"/>
  <c r="F243" i="2"/>
  <c r="G243" i="2" s="1"/>
  <c r="F242" i="2"/>
  <c r="G242" i="2" s="1"/>
  <c r="F241" i="2"/>
  <c r="G241" i="2" s="1"/>
  <c r="F240" i="2"/>
  <c r="G240" i="2" s="1"/>
  <c r="F239" i="2"/>
  <c r="G239" i="2" s="1"/>
  <c r="F238" i="2"/>
  <c r="G238" i="2" s="1"/>
  <c r="F237" i="2"/>
  <c r="G237" i="2" s="1"/>
  <c r="F236" i="2"/>
  <c r="G236" i="2" s="1"/>
  <c r="F235" i="2"/>
  <c r="G235" i="2" s="1"/>
  <c r="F234" i="2"/>
  <c r="G234" i="2" s="1"/>
  <c r="F233" i="2"/>
  <c r="G233" i="2" s="1"/>
  <c r="F232" i="2"/>
  <c r="G232" i="2" s="1"/>
  <c r="F231" i="2"/>
  <c r="G231" i="2" s="1"/>
  <c r="F230" i="2"/>
  <c r="G230" i="2" s="1"/>
  <c r="F229" i="2"/>
  <c r="G229" i="2" s="1"/>
  <c r="F228" i="2"/>
  <c r="G228" i="2" s="1"/>
  <c r="F227" i="2"/>
  <c r="G227" i="2" s="1"/>
  <c r="F226" i="2"/>
  <c r="G226" i="2" s="1"/>
  <c r="F225" i="2"/>
  <c r="G225" i="2" s="1"/>
  <c r="F224" i="2"/>
  <c r="G224" i="2" s="1"/>
  <c r="F223" i="2"/>
  <c r="G223" i="2" s="1"/>
  <c r="F222" i="2"/>
  <c r="G222" i="2" s="1"/>
  <c r="F221" i="2"/>
  <c r="G221" i="2" s="1"/>
  <c r="F220" i="2"/>
  <c r="G220" i="2" s="1"/>
  <c r="F219" i="2"/>
  <c r="G219" i="2" s="1"/>
  <c r="F218" i="2"/>
  <c r="G218" i="2" s="1"/>
  <c r="F217" i="2"/>
  <c r="G217" i="2" s="1"/>
  <c r="F216" i="2"/>
  <c r="G216" i="2" s="1"/>
  <c r="F215" i="2"/>
  <c r="G215" i="2" s="1"/>
  <c r="G214" i="2"/>
  <c r="F214" i="2"/>
  <c r="F213" i="2"/>
  <c r="G213" i="2" s="1"/>
  <c r="G212" i="2"/>
  <c r="F212" i="2"/>
  <c r="F211" i="2"/>
  <c r="G211" i="2" s="1"/>
  <c r="G210" i="2"/>
  <c r="F210" i="2"/>
  <c r="F209" i="2"/>
  <c r="G209" i="2" s="1"/>
  <c r="G208" i="2"/>
  <c r="F208" i="2"/>
  <c r="F207" i="2"/>
  <c r="G207" i="2" s="1"/>
  <c r="F206" i="2"/>
  <c r="G206" i="2" s="1"/>
  <c r="F205" i="2"/>
  <c r="G205" i="2" s="1"/>
  <c r="G204" i="2"/>
  <c r="F204" i="2"/>
  <c r="F203" i="2"/>
  <c r="G203" i="2" s="1"/>
  <c r="G202" i="2"/>
  <c r="F202" i="2"/>
  <c r="F201" i="2"/>
  <c r="G201" i="2" s="1"/>
  <c r="G200" i="2"/>
  <c r="F200" i="2"/>
  <c r="F199" i="2"/>
  <c r="G199" i="2" s="1"/>
  <c r="G198" i="2"/>
  <c r="F198" i="2"/>
  <c r="F197" i="2"/>
  <c r="G197" i="2" s="1"/>
  <c r="G196" i="2"/>
  <c r="F196" i="2"/>
  <c r="F195" i="2"/>
  <c r="G195" i="2" s="1"/>
  <c r="G194" i="2"/>
  <c r="F194" i="2"/>
  <c r="F193" i="2"/>
  <c r="G193" i="2" s="1"/>
  <c r="G192" i="2"/>
  <c r="F192" i="2"/>
  <c r="F191" i="2"/>
  <c r="G191" i="2" s="1"/>
  <c r="G190" i="2"/>
  <c r="F190" i="2"/>
  <c r="F189" i="2"/>
  <c r="G189" i="2" s="1"/>
  <c r="G188" i="2"/>
  <c r="F188" i="2"/>
  <c r="F187" i="2"/>
  <c r="G187" i="2" s="1"/>
  <c r="G186" i="2"/>
  <c r="F186" i="2"/>
  <c r="F185" i="2"/>
  <c r="G185" i="2" s="1"/>
  <c r="G184" i="2"/>
  <c r="F184" i="2"/>
  <c r="F183" i="2"/>
  <c r="G183" i="2" s="1"/>
  <c r="F182" i="2"/>
  <c r="G182" i="2" s="1"/>
  <c r="F181" i="2"/>
  <c r="G181" i="2" s="1"/>
  <c r="G180" i="2"/>
  <c r="F180" i="2"/>
  <c r="F179" i="2"/>
  <c r="G179" i="2" s="1"/>
  <c r="G178" i="2"/>
  <c r="F178" i="2"/>
  <c r="F177" i="2"/>
  <c r="G177" i="2" s="1"/>
  <c r="G176" i="2"/>
  <c r="F176" i="2"/>
  <c r="F175" i="2"/>
  <c r="G175" i="2" s="1"/>
  <c r="F174" i="2"/>
  <c r="G174" i="2" s="1"/>
  <c r="F173" i="2"/>
  <c r="G173" i="2" s="1"/>
  <c r="F172" i="2"/>
  <c r="G172" i="2" s="1"/>
  <c r="F171" i="2"/>
  <c r="G171" i="2" s="1"/>
  <c r="F170" i="2"/>
  <c r="G170" i="2" s="1"/>
  <c r="F169" i="2"/>
  <c r="G169" i="2" s="1"/>
  <c r="G168" i="2"/>
  <c r="F168" i="2"/>
  <c r="F167" i="2"/>
  <c r="G167" i="2" s="1"/>
  <c r="G252" i="3"/>
  <c r="F252" i="3"/>
  <c r="F251" i="3"/>
  <c r="G251" i="3" s="1"/>
  <c r="F250" i="3"/>
  <c r="F249" i="3"/>
  <c r="G249" i="3" s="1"/>
  <c r="G248" i="3"/>
  <c r="F248" i="3"/>
  <c r="F247" i="3"/>
  <c r="G247" i="3" s="1"/>
  <c r="G246" i="3"/>
  <c r="F246" i="3"/>
  <c r="F245" i="3"/>
  <c r="G245" i="3" s="1"/>
  <c r="F244" i="3"/>
  <c r="G244" i="3" s="1"/>
  <c r="F243" i="3"/>
  <c r="G243" i="3" s="1"/>
  <c r="G242" i="3"/>
  <c r="F242" i="3"/>
  <c r="F241" i="3"/>
  <c r="G241" i="3" s="1"/>
  <c r="G240" i="3"/>
  <c r="F240" i="3"/>
  <c r="F239" i="3"/>
  <c r="G239" i="3" s="1"/>
  <c r="F238" i="3"/>
  <c r="G238" i="3" s="1"/>
  <c r="F237" i="3"/>
  <c r="G237" i="3" s="1"/>
  <c r="G236" i="3"/>
  <c r="F236" i="3"/>
  <c r="F235" i="3"/>
  <c r="G235" i="3" s="1"/>
  <c r="G234" i="3"/>
  <c r="F234" i="3"/>
  <c r="F233" i="3"/>
  <c r="G233" i="3" s="1"/>
  <c r="F232" i="3"/>
  <c r="G232" i="3" s="1"/>
  <c r="F231" i="3"/>
  <c r="G231" i="3" s="1"/>
  <c r="F230" i="3"/>
  <c r="G230" i="3" s="1"/>
  <c r="F229" i="3"/>
  <c r="G229" i="3" s="1"/>
  <c r="F228" i="3"/>
  <c r="G228" i="3" s="1"/>
  <c r="F227" i="3"/>
  <c r="G227" i="3" s="1"/>
  <c r="F226" i="3"/>
  <c r="G226" i="3" s="1"/>
  <c r="F225" i="3"/>
  <c r="G225" i="3" s="1"/>
  <c r="G224" i="3"/>
  <c r="F224" i="3"/>
  <c r="F223" i="3"/>
  <c r="G223" i="3" s="1"/>
  <c r="G222" i="3"/>
  <c r="F222" i="3"/>
  <c r="F221" i="3"/>
  <c r="G221" i="3" s="1"/>
  <c r="G220" i="3"/>
  <c r="F220" i="3"/>
  <c r="F219" i="3"/>
  <c r="G219" i="3" s="1"/>
  <c r="G218" i="3"/>
  <c r="F218" i="3"/>
  <c r="F217" i="3"/>
  <c r="G217" i="3" s="1"/>
  <c r="F216" i="3"/>
  <c r="G216" i="3" s="1"/>
  <c r="F215" i="3"/>
  <c r="G215" i="3" s="1"/>
  <c r="G214" i="3"/>
  <c r="F214" i="3"/>
  <c r="F213" i="3"/>
  <c r="G213" i="3" s="1"/>
  <c r="G212" i="3"/>
  <c r="F212" i="3"/>
  <c r="F211" i="3"/>
  <c r="G211" i="3" s="1"/>
  <c r="G210" i="3"/>
  <c r="F210" i="3"/>
  <c r="F209" i="3"/>
  <c r="G209" i="3" s="1"/>
  <c r="F208" i="3"/>
  <c r="G208" i="3" s="1"/>
  <c r="F207" i="3"/>
  <c r="G207" i="3" s="1"/>
  <c r="G206" i="3"/>
  <c r="F206" i="3"/>
  <c r="F205" i="3"/>
  <c r="G205" i="3" s="1"/>
  <c r="G204" i="3"/>
  <c r="F204" i="3"/>
  <c r="F203" i="3"/>
  <c r="G203" i="3" s="1"/>
  <c r="G202" i="3"/>
  <c r="F202" i="3"/>
  <c r="F201" i="3"/>
  <c r="G201" i="3" s="1"/>
  <c r="G200" i="3"/>
  <c r="F200" i="3"/>
  <c r="F199" i="3"/>
  <c r="G199" i="3" s="1"/>
  <c r="G198" i="3"/>
  <c r="F198" i="3"/>
  <c r="F197" i="3"/>
  <c r="G197" i="3" s="1"/>
  <c r="G196" i="3"/>
  <c r="F196" i="3"/>
  <c r="F195" i="3"/>
  <c r="G195" i="3" s="1"/>
  <c r="G194" i="3"/>
  <c r="F194" i="3"/>
  <c r="F193" i="3"/>
  <c r="G193" i="3" s="1"/>
  <c r="G192" i="3"/>
  <c r="F192" i="3"/>
  <c r="F191" i="3"/>
  <c r="G191" i="3" s="1"/>
  <c r="G190" i="3"/>
  <c r="F190" i="3"/>
  <c r="F189" i="3"/>
  <c r="G189" i="3" s="1"/>
  <c r="G188" i="3"/>
  <c r="F188" i="3"/>
  <c r="F187" i="3"/>
  <c r="G187" i="3" s="1"/>
  <c r="G186" i="3"/>
  <c r="F186" i="3"/>
  <c r="F185" i="3"/>
  <c r="G185" i="3" s="1"/>
  <c r="G184" i="3"/>
  <c r="F184" i="3"/>
  <c r="F183" i="3"/>
  <c r="G183" i="3" s="1"/>
  <c r="F182" i="3"/>
  <c r="G182" i="3" s="1"/>
  <c r="F181" i="3"/>
  <c r="G181" i="3" s="1"/>
  <c r="F180" i="3"/>
  <c r="G180" i="3" s="1"/>
  <c r="F179" i="3"/>
  <c r="G179" i="3" s="1"/>
  <c r="G178" i="3"/>
  <c r="F178" i="3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252" i="4"/>
  <c r="G252" i="4" s="1"/>
  <c r="F251" i="4"/>
  <c r="G251" i="4" s="1"/>
  <c r="F250" i="4"/>
  <c r="F249" i="4"/>
  <c r="G249" i="4" s="1"/>
  <c r="F248" i="4"/>
  <c r="F247" i="4"/>
  <c r="G247" i="4" s="1"/>
  <c r="F246" i="4"/>
  <c r="F245" i="4"/>
  <c r="G245" i="4" s="1"/>
  <c r="F244" i="4"/>
  <c r="G244" i="4" s="1"/>
  <c r="F243" i="4"/>
  <c r="G243" i="4" s="1"/>
  <c r="F242" i="4"/>
  <c r="G242" i="4" s="1"/>
  <c r="F241" i="4"/>
  <c r="G241" i="4" s="1"/>
  <c r="F240" i="4"/>
  <c r="G240" i="4" s="1"/>
  <c r="F239" i="4"/>
  <c r="G239" i="4" s="1"/>
  <c r="F238" i="4"/>
  <c r="G238" i="4" s="1"/>
  <c r="F237" i="4"/>
  <c r="G237" i="4" s="1"/>
  <c r="F236" i="4"/>
  <c r="G236" i="4" s="1"/>
  <c r="F235" i="4"/>
  <c r="G235" i="4" s="1"/>
  <c r="F234" i="4"/>
  <c r="G234" i="4" s="1"/>
  <c r="F233" i="4"/>
  <c r="G233" i="4" s="1"/>
  <c r="F232" i="4"/>
  <c r="G232" i="4" s="1"/>
  <c r="F231" i="4"/>
  <c r="G231" i="4" s="1"/>
  <c r="F230" i="4"/>
  <c r="G230" i="4" s="1"/>
  <c r="F229" i="4"/>
  <c r="G229" i="4" s="1"/>
  <c r="F228" i="4"/>
  <c r="G228" i="4" s="1"/>
  <c r="F227" i="4"/>
  <c r="G227" i="4" s="1"/>
  <c r="F226" i="4"/>
  <c r="G226" i="4" s="1"/>
  <c r="F225" i="4"/>
  <c r="G225" i="4" s="1"/>
  <c r="F224" i="4"/>
  <c r="G224" i="4" s="1"/>
  <c r="F223" i="4"/>
  <c r="G223" i="4" s="1"/>
  <c r="F222" i="4"/>
  <c r="G222" i="4" s="1"/>
  <c r="F221" i="4"/>
  <c r="G221" i="4" s="1"/>
  <c r="F220" i="4"/>
  <c r="G220" i="4" s="1"/>
  <c r="F219" i="4"/>
  <c r="G219" i="4" s="1"/>
  <c r="F218" i="4"/>
  <c r="G218" i="4" s="1"/>
  <c r="F217" i="4"/>
  <c r="G217" i="4" s="1"/>
  <c r="F216" i="4"/>
  <c r="G216" i="4" s="1"/>
  <c r="F215" i="4"/>
  <c r="G215" i="4" s="1"/>
  <c r="F214" i="4"/>
  <c r="G214" i="4" s="1"/>
  <c r="F213" i="4"/>
  <c r="G213" i="4" s="1"/>
  <c r="F212" i="4"/>
  <c r="G212" i="4" s="1"/>
  <c r="F211" i="4"/>
  <c r="G211" i="4" s="1"/>
  <c r="F210" i="4"/>
  <c r="G210" i="4" s="1"/>
  <c r="F209" i="4"/>
  <c r="G209" i="4" s="1"/>
  <c r="F208" i="4"/>
  <c r="G208" i="4" s="1"/>
  <c r="F207" i="4"/>
  <c r="G207" i="4" s="1"/>
  <c r="F206" i="4"/>
  <c r="G206" i="4" s="1"/>
  <c r="F205" i="4"/>
  <c r="G205" i="4" s="1"/>
  <c r="F204" i="4"/>
  <c r="G204" i="4" s="1"/>
  <c r="F203" i="4"/>
  <c r="G203" i="4" s="1"/>
  <c r="F202" i="4"/>
  <c r="G202" i="4" s="1"/>
  <c r="F201" i="4"/>
  <c r="G201" i="4" s="1"/>
  <c r="F200" i="4"/>
  <c r="G200" i="4" s="1"/>
  <c r="F199" i="4"/>
  <c r="G199" i="4" s="1"/>
  <c r="F198" i="4"/>
  <c r="G198" i="4" s="1"/>
  <c r="F197" i="4"/>
  <c r="G197" i="4" s="1"/>
  <c r="F196" i="4"/>
  <c r="G196" i="4" s="1"/>
  <c r="F195" i="4"/>
  <c r="G195" i="4" s="1"/>
  <c r="F194" i="4"/>
  <c r="G194" i="4" s="1"/>
  <c r="F193" i="4"/>
  <c r="G193" i="4" s="1"/>
  <c r="F192" i="4"/>
  <c r="G192" i="4" s="1"/>
  <c r="F191" i="4"/>
  <c r="G191" i="4" s="1"/>
  <c r="F190" i="4"/>
  <c r="G190" i="4" s="1"/>
  <c r="F189" i="4"/>
  <c r="G189" i="4" s="1"/>
  <c r="F188" i="4"/>
  <c r="G188" i="4" s="1"/>
  <c r="F187" i="4"/>
  <c r="G187" i="4" s="1"/>
  <c r="F186" i="4"/>
  <c r="G186" i="4" s="1"/>
  <c r="F185" i="4"/>
  <c r="G185" i="4" s="1"/>
  <c r="F184" i="4"/>
  <c r="G184" i="4" s="1"/>
  <c r="F183" i="4"/>
  <c r="G183" i="4" s="1"/>
  <c r="F182" i="4"/>
  <c r="G182" i="4" s="1"/>
  <c r="F181" i="4"/>
  <c r="G181" i="4" s="1"/>
  <c r="F180" i="4"/>
  <c r="G180" i="4" s="1"/>
  <c r="F179" i="4"/>
  <c r="G179" i="4" s="1"/>
  <c r="F178" i="4"/>
  <c r="G178" i="4" s="1"/>
  <c r="F177" i="4"/>
  <c r="G177" i="4" s="1"/>
  <c r="F176" i="4"/>
  <c r="G176" i="4" s="1"/>
  <c r="F175" i="4"/>
  <c r="G175" i="4" s="1"/>
  <c r="F174" i="4"/>
  <c r="G174" i="4" s="1"/>
  <c r="F173" i="4"/>
  <c r="G173" i="4" s="1"/>
  <c r="F172" i="4"/>
  <c r="G172" i="4" s="1"/>
  <c r="F171" i="4"/>
  <c r="G171" i="4" s="1"/>
  <c r="F170" i="4"/>
  <c r="G170" i="4" s="1"/>
  <c r="F169" i="4"/>
  <c r="G169" i="4" s="1"/>
  <c r="F168" i="4"/>
  <c r="G168" i="4" s="1"/>
  <c r="F167" i="4"/>
  <c r="G167" i="4" s="1"/>
  <c r="F252" i="5"/>
  <c r="G252" i="5" s="1"/>
  <c r="F251" i="5"/>
  <c r="G251" i="5" s="1"/>
  <c r="F250" i="5"/>
  <c r="F249" i="5"/>
  <c r="G249" i="5" s="1"/>
  <c r="F248" i="5"/>
  <c r="G248" i="5" s="1"/>
  <c r="F247" i="5"/>
  <c r="G247" i="5" s="1"/>
  <c r="F246" i="5"/>
  <c r="G246" i="5" s="1"/>
  <c r="F245" i="5"/>
  <c r="G245" i="5" s="1"/>
  <c r="F244" i="5"/>
  <c r="G244" i="5" s="1"/>
  <c r="F243" i="5"/>
  <c r="G243" i="5" s="1"/>
  <c r="F242" i="5"/>
  <c r="G242" i="5" s="1"/>
  <c r="F241" i="5"/>
  <c r="G241" i="5" s="1"/>
  <c r="F240" i="5"/>
  <c r="G240" i="5" s="1"/>
  <c r="F239" i="5"/>
  <c r="G239" i="5" s="1"/>
  <c r="F238" i="5"/>
  <c r="G238" i="5" s="1"/>
  <c r="F237" i="5"/>
  <c r="G237" i="5" s="1"/>
  <c r="F236" i="5"/>
  <c r="G236" i="5" s="1"/>
  <c r="F235" i="5"/>
  <c r="G235" i="5" s="1"/>
  <c r="F234" i="5"/>
  <c r="F233" i="5"/>
  <c r="G233" i="5" s="1"/>
  <c r="F232" i="5"/>
  <c r="G232" i="5" s="1"/>
  <c r="F231" i="5"/>
  <c r="G231" i="5" s="1"/>
  <c r="F230" i="5"/>
  <c r="G230" i="5" s="1"/>
  <c r="F229" i="5"/>
  <c r="G229" i="5" s="1"/>
  <c r="F228" i="5"/>
  <c r="G228" i="5" s="1"/>
  <c r="F227" i="5"/>
  <c r="G227" i="5" s="1"/>
  <c r="F226" i="5"/>
  <c r="G226" i="5" s="1"/>
  <c r="F225" i="5"/>
  <c r="G225" i="5" s="1"/>
  <c r="F224" i="5"/>
  <c r="G224" i="5" s="1"/>
  <c r="F223" i="5"/>
  <c r="G223" i="5" s="1"/>
  <c r="F222" i="5"/>
  <c r="G222" i="5" s="1"/>
  <c r="F221" i="5"/>
  <c r="G221" i="5" s="1"/>
  <c r="F220" i="5"/>
  <c r="G220" i="5" s="1"/>
  <c r="F219" i="5"/>
  <c r="G219" i="5" s="1"/>
  <c r="F218" i="5"/>
  <c r="G218" i="5" s="1"/>
  <c r="F217" i="5"/>
  <c r="G217" i="5" s="1"/>
  <c r="F216" i="5"/>
  <c r="G216" i="5" s="1"/>
  <c r="F215" i="5"/>
  <c r="G215" i="5" s="1"/>
  <c r="F214" i="5"/>
  <c r="G214" i="5" s="1"/>
  <c r="F213" i="5"/>
  <c r="G213" i="5" s="1"/>
  <c r="F212" i="5"/>
  <c r="G212" i="5" s="1"/>
  <c r="F211" i="5"/>
  <c r="G211" i="5" s="1"/>
  <c r="F210" i="5"/>
  <c r="G210" i="5" s="1"/>
  <c r="F209" i="5"/>
  <c r="G209" i="5" s="1"/>
  <c r="F208" i="5"/>
  <c r="G208" i="5" s="1"/>
  <c r="F207" i="5"/>
  <c r="G207" i="5" s="1"/>
  <c r="F206" i="5"/>
  <c r="G206" i="5" s="1"/>
  <c r="F205" i="5"/>
  <c r="G205" i="5" s="1"/>
  <c r="F204" i="5"/>
  <c r="G204" i="5" s="1"/>
  <c r="F203" i="5"/>
  <c r="G203" i="5" s="1"/>
  <c r="F202" i="5"/>
  <c r="G202" i="5" s="1"/>
  <c r="F201" i="5"/>
  <c r="G201" i="5" s="1"/>
  <c r="F200" i="5"/>
  <c r="G200" i="5" s="1"/>
  <c r="F199" i="5"/>
  <c r="G199" i="5" s="1"/>
  <c r="F198" i="5"/>
  <c r="G198" i="5" s="1"/>
  <c r="F197" i="5"/>
  <c r="G197" i="5" s="1"/>
  <c r="F196" i="5"/>
  <c r="G196" i="5" s="1"/>
  <c r="F195" i="5"/>
  <c r="G195" i="5" s="1"/>
  <c r="F194" i="5"/>
  <c r="G194" i="5" s="1"/>
  <c r="F193" i="5"/>
  <c r="G193" i="5" s="1"/>
  <c r="F192" i="5"/>
  <c r="G192" i="5" s="1"/>
  <c r="F191" i="5"/>
  <c r="G191" i="5" s="1"/>
  <c r="F190" i="5"/>
  <c r="G190" i="5" s="1"/>
  <c r="F189" i="5"/>
  <c r="G189" i="5" s="1"/>
  <c r="F188" i="5"/>
  <c r="G188" i="5" s="1"/>
  <c r="F187" i="5"/>
  <c r="G187" i="5" s="1"/>
  <c r="F186" i="5"/>
  <c r="G186" i="5" s="1"/>
  <c r="F185" i="5"/>
  <c r="G185" i="5" s="1"/>
  <c r="F184" i="5"/>
  <c r="G184" i="5" s="1"/>
  <c r="F183" i="5"/>
  <c r="G183" i="5" s="1"/>
  <c r="F182" i="5"/>
  <c r="G182" i="5" s="1"/>
  <c r="F181" i="5"/>
  <c r="G181" i="5" s="1"/>
  <c r="F180" i="5"/>
  <c r="G180" i="5" s="1"/>
  <c r="F179" i="5"/>
  <c r="G179" i="5" s="1"/>
  <c r="F178" i="5"/>
  <c r="G178" i="5" s="1"/>
  <c r="F177" i="5"/>
  <c r="G177" i="5" s="1"/>
  <c r="F176" i="5"/>
  <c r="G176" i="5" s="1"/>
  <c r="F175" i="5"/>
  <c r="G175" i="5" s="1"/>
  <c r="F174" i="5"/>
  <c r="G174" i="5" s="1"/>
  <c r="F173" i="5"/>
  <c r="G173" i="5" s="1"/>
  <c r="F172" i="5"/>
  <c r="G172" i="5" s="1"/>
  <c r="F171" i="5"/>
  <c r="G171" i="5" s="1"/>
  <c r="F170" i="5"/>
  <c r="G170" i="5" s="1"/>
  <c r="F169" i="5"/>
  <c r="G169" i="5" s="1"/>
  <c r="F168" i="5"/>
  <c r="G168" i="5" s="1"/>
  <c r="F167" i="5"/>
  <c r="G167" i="5" s="1"/>
  <c r="G252" i="6"/>
  <c r="F252" i="6"/>
  <c r="F251" i="6"/>
  <c r="G251" i="6" s="1"/>
  <c r="F250" i="6"/>
  <c r="F249" i="6"/>
  <c r="G249" i="6" s="1"/>
  <c r="G248" i="6"/>
  <c r="F248" i="6"/>
  <c r="F247" i="6"/>
  <c r="G247" i="6" s="1"/>
  <c r="G246" i="6"/>
  <c r="F246" i="6"/>
  <c r="F245" i="6"/>
  <c r="G245" i="6" s="1"/>
  <c r="F244" i="6"/>
  <c r="G244" i="6" s="1"/>
  <c r="F243" i="6"/>
  <c r="G243" i="6" s="1"/>
  <c r="G242" i="6"/>
  <c r="F242" i="6"/>
  <c r="F241" i="6"/>
  <c r="G241" i="6" s="1"/>
  <c r="G240" i="6"/>
  <c r="F240" i="6"/>
  <c r="F239" i="6"/>
  <c r="G239" i="6" s="1"/>
  <c r="G238" i="6"/>
  <c r="F238" i="6"/>
  <c r="F237" i="6"/>
  <c r="G237" i="6" s="1"/>
  <c r="G236" i="6"/>
  <c r="F236" i="6"/>
  <c r="F235" i="6"/>
  <c r="G235" i="6" s="1"/>
  <c r="G234" i="6"/>
  <c r="F234" i="6"/>
  <c r="F233" i="6"/>
  <c r="G233" i="6" s="1"/>
  <c r="F232" i="6"/>
  <c r="G232" i="6" s="1"/>
  <c r="F231" i="6"/>
  <c r="G231" i="6" s="1"/>
  <c r="G230" i="6"/>
  <c r="F230" i="6"/>
  <c r="F229" i="6"/>
  <c r="G229" i="6" s="1"/>
  <c r="F228" i="6"/>
  <c r="G228" i="6" s="1"/>
  <c r="F227" i="6"/>
  <c r="G227" i="6" s="1"/>
  <c r="F226" i="6"/>
  <c r="G226" i="6" s="1"/>
  <c r="F225" i="6"/>
  <c r="G225" i="6" s="1"/>
  <c r="G224" i="6"/>
  <c r="F224" i="6"/>
  <c r="F223" i="6"/>
  <c r="G223" i="6" s="1"/>
  <c r="G222" i="6"/>
  <c r="F222" i="6"/>
  <c r="F221" i="6"/>
  <c r="G221" i="6" s="1"/>
  <c r="G220" i="6"/>
  <c r="F220" i="6"/>
  <c r="F219" i="6"/>
  <c r="G219" i="6" s="1"/>
  <c r="F218" i="6"/>
  <c r="G218" i="6" s="1"/>
  <c r="F217" i="6"/>
  <c r="G217" i="6" s="1"/>
  <c r="F216" i="6"/>
  <c r="G216" i="6" s="1"/>
  <c r="F215" i="6"/>
  <c r="G215" i="6" s="1"/>
  <c r="G214" i="6"/>
  <c r="F214" i="6"/>
  <c r="F213" i="6"/>
  <c r="G213" i="6" s="1"/>
  <c r="G212" i="6"/>
  <c r="F212" i="6"/>
  <c r="F211" i="6"/>
  <c r="G211" i="6" s="1"/>
  <c r="G210" i="6"/>
  <c r="F210" i="6"/>
  <c r="F209" i="6"/>
  <c r="G209" i="6" s="1"/>
  <c r="F208" i="6"/>
  <c r="G208" i="6" s="1"/>
  <c r="F207" i="6"/>
  <c r="G207" i="6" s="1"/>
  <c r="F206" i="6"/>
  <c r="G206" i="6" s="1"/>
  <c r="F205" i="6"/>
  <c r="G205" i="6" s="1"/>
  <c r="G204" i="6"/>
  <c r="F204" i="6"/>
  <c r="F203" i="6"/>
  <c r="G203" i="6" s="1"/>
  <c r="G202" i="6"/>
  <c r="F202" i="6"/>
  <c r="F201" i="6"/>
  <c r="G201" i="6" s="1"/>
  <c r="G200" i="6"/>
  <c r="F200" i="6"/>
  <c r="F199" i="6"/>
  <c r="G199" i="6" s="1"/>
  <c r="G198" i="6"/>
  <c r="F198" i="6"/>
  <c r="F197" i="6"/>
  <c r="G197" i="6" s="1"/>
  <c r="G196" i="6"/>
  <c r="F196" i="6"/>
  <c r="F195" i="6"/>
  <c r="G195" i="6" s="1"/>
  <c r="G194" i="6"/>
  <c r="F194" i="6"/>
  <c r="F193" i="6"/>
  <c r="G193" i="6" s="1"/>
  <c r="G192" i="6"/>
  <c r="F192" i="6"/>
  <c r="F191" i="6"/>
  <c r="G191" i="6" s="1"/>
  <c r="G190" i="6"/>
  <c r="F190" i="6"/>
  <c r="F189" i="6"/>
  <c r="G189" i="6" s="1"/>
  <c r="G188" i="6"/>
  <c r="F188" i="6"/>
  <c r="F187" i="6"/>
  <c r="G187" i="6" s="1"/>
  <c r="G186" i="6"/>
  <c r="F186" i="6"/>
  <c r="F185" i="6"/>
  <c r="G185" i="6" s="1"/>
  <c r="G184" i="6"/>
  <c r="F184" i="6"/>
  <c r="F183" i="6"/>
  <c r="G183" i="6" s="1"/>
  <c r="F182" i="6"/>
  <c r="G182" i="6" s="1"/>
  <c r="F181" i="6"/>
  <c r="G181" i="6" s="1"/>
  <c r="G180" i="6"/>
  <c r="F180" i="6"/>
  <c r="F179" i="6"/>
  <c r="G179" i="6" s="1"/>
  <c r="G178" i="6"/>
  <c r="F178" i="6"/>
  <c r="F177" i="6"/>
  <c r="G177" i="6" s="1"/>
  <c r="G176" i="6"/>
  <c r="F176" i="6"/>
  <c r="F175" i="6"/>
  <c r="G175" i="6" s="1"/>
  <c r="F174" i="6"/>
  <c r="G174" i="6" s="1"/>
  <c r="F173" i="6"/>
  <c r="G173" i="6" s="1"/>
  <c r="F172" i="6"/>
  <c r="G172" i="6" s="1"/>
  <c r="F171" i="6"/>
  <c r="G171" i="6" s="1"/>
  <c r="F170" i="6"/>
  <c r="G170" i="6" s="1"/>
  <c r="F169" i="6"/>
  <c r="G169" i="6" s="1"/>
  <c r="G168" i="6"/>
  <c r="F168" i="6"/>
  <c r="F167" i="6"/>
  <c r="G167" i="6" s="1"/>
  <c r="G252" i="7"/>
  <c r="F252" i="7"/>
  <c r="F251" i="7"/>
  <c r="G251" i="7" s="1"/>
  <c r="F250" i="7"/>
  <c r="F249" i="7"/>
  <c r="G249" i="7" s="1"/>
  <c r="G248" i="7"/>
  <c r="F248" i="7"/>
  <c r="F247" i="7"/>
  <c r="G247" i="7" s="1"/>
  <c r="G246" i="7"/>
  <c r="F246" i="7"/>
  <c r="F245" i="7"/>
  <c r="G245" i="7" s="1"/>
  <c r="F244" i="7"/>
  <c r="G244" i="7" s="1"/>
  <c r="F243" i="7"/>
  <c r="G243" i="7" s="1"/>
  <c r="G242" i="7"/>
  <c r="F242" i="7"/>
  <c r="F241" i="7"/>
  <c r="G241" i="7" s="1"/>
  <c r="G240" i="7"/>
  <c r="F240" i="7"/>
  <c r="F239" i="7"/>
  <c r="G239" i="7" s="1"/>
  <c r="G238" i="7"/>
  <c r="F238" i="7"/>
  <c r="F237" i="7"/>
  <c r="G237" i="7" s="1"/>
  <c r="G236" i="7"/>
  <c r="F236" i="7"/>
  <c r="F235" i="7"/>
  <c r="G235" i="7" s="1"/>
  <c r="G234" i="7"/>
  <c r="F234" i="7"/>
  <c r="F233" i="7"/>
  <c r="G233" i="7" s="1"/>
  <c r="F232" i="7"/>
  <c r="G232" i="7" s="1"/>
  <c r="F231" i="7"/>
  <c r="G231" i="7" s="1"/>
  <c r="G230" i="7"/>
  <c r="F230" i="7"/>
  <c r="F229" i="7"/>
  <c r="G229" i="7" s="1"/>
  <c r="F228" i="7"/>
  <c r="G228" i="7" s="1"/>
  <c r="F227" i="7"/>
  <c r="G227" i="7" s="1"/>
  <c r="F226" i="7"/>
  <c r="G226" i="7" s="1"/>
  <c r="F225" i="7"/>
  <c r="G225" i="7" s="1"/>
  <c r="G224" i="7"/>
  <c r="F224" i="7"/>
  <c r="F223" i="7"/>
  <c r="G223" i="7" s="1"/>
  <c r="G222" i="7"/>
  <c r="F222" i="7"/>
  <c r="F221" i="7"/>
  <c r="G221" i="7" s="1"/>
  <c r="F220" i="7"/>
  <c r="G220" i="7" s="1"/>
  <c r="F219" i="7"/>
  <c r="G219" i="7" s="1"/>
  <c r="F218" i="7"/>
  <c r="G218" i="7" s="1"/>
  <c r="F217" i="7"/>
  <c r="G217" i="7" s="1"/>
  <c r="G216" i="7"/>
  <c r="F216" i="7"/>
  <c r="F215" i="7"/>
  <c r="G215" i="7" s="1"/>
  <c r="G214" i="7"/>
  <c r="F214" i="7"/>
  <c r="F213" i="7"/>
  <c r="G213" i="7" s="1"/>
  <c r="G212" i="7"/>
  <c r="F212" i="7"/>
  <c r="F211" i="7"/>
  <c r="G211" i="7" s="1"/>
  <c r="G210" i="7"/>
  <c r="F210" i="7"/>
  <c r="F209" i="7"/>
  <c r="G209" i="7" s="1"/>
  <c r="F208" i="7"/>
  <c r="G208" i="7" s="1"/>
  <c r="F207" i="7"/>
  <c r="G207" i="7" s="1"/>
  <c r="G206" i="7"/>
  <c r="F206" i="7"/>
  <c r="F205" i="7"/>
  <c r="G205" i="7" s="1"/>
  <c r="G204" i="7"/>
  <c r="F204" i="7"/>
  <c r="F203" i="7"/>
  <c r="G203" i="7" s="1"/>
  <c r="G202" i="7"/>
  <c r="F202" i="7"/>
  <c r="F201" i="7"/>
  <c r="G201" i="7" s="1"/>
  <c r="G200" i="7"/>
  <c r="F200" i="7"/>
  <c r="F199" i="7"/>
  <c r="G199" i="7" s="1"/>
  <c r="G198" i="7"/>
  <c r="F198" i="7"/>
  <c r="F197" i="7"/>
  <c r="G197" i="7" s="1"/>
  <c r="G196" i="7"/>
  <c r="F196" i="7"/>
  <c r="F195" i="7"/>
  <c r="G195" i="7" s="1"/>
  <c r="G194" i="7"/>
  <c r="F194" i="7"/>
  <c r="F193" i="7"/>
  <c r="G193" i="7" s="1"/>
  <c r="G192" i="7"/>
  <c r="F192" i="7"/>
  <c r="F191" i="7"/>
  <c r="G191" i="7" s="1"/>
  <c r="G190" i="7"/>
  <c r="F190" i="7"/>
  <c r="F189" i="7"/>
  <c r="G189" i="7" s="1"/>
  <c r="G188" i="7"/>
  <c r="F188" i="7"/>
  <c r="F187" i="7"/>
  <c r="G187" i="7" s="1"/>
  <c r="G186" i="7"/>
  <c r="F186" i="7"/>
  <c r="F185" i="7"/>
  <c r="G185" i="7" s="1"/>
  <c r="G184" i="7"/>
  <c r="F184" i="7"/>
  <c r="F183" i="7"/>
  <c r="G183" i="7" s="1"/>
  <c r="G182" i="7"/>
  <c r="F182" i="7"/>
  <c r="F181" i="7"/>
  <c r="G181" i="7" s="1"/>
  <c r="F180" i="7"/>
  <c r="G180" i="7" s="1"/>
  <c r="F179" i="7"/>
  <c r="G179" i="7" s="1"/>
  <c r="F178" i="7"/>
  <c r="G178" i="7" s="1"/>
  <c r="F177" i="7"/>
  <c r="G177" i="7" s="1"/>
  <c r="G176" i="7"/>
  <c r="F176" i="7"/>
  <c r="F175" i="7"/>
  <c r="G175" i="7" s="1"/>
  <c r="F174" i="7"/>
  <c r="G174" i="7" s="1"/>
  <c r="F173" i="7"/>
  <c r="G173" i="7" s="1"/>
  <c r="F172" i="7"/>
  <c r="G172" i="7" s="1"/>
  <c r="F171" i="7"/>
  <c r="G171" i="7" s="1"/>
  <c r="F170" i="7"/>
  <c r="G170" i="7" s="1"/>
  <c r="F169" i="7"/>
  <c r="G169" i="7" s="1"/>
  <c r="G168" i="7"/>
  <c r="F168" i="7"/>
  <c r="F167" i="7"/>
  <c r="G167" i="7" s="1"/>
  <c r="G252" i="8"/>
  <c r="F252" i="8"/>
  <c r="F251" i="8"/>
  <c r="G251" i="8" s="1"/>
  <c r="F250" i="8"/>
  <c r="F249" i="8"/>
  <c r="G249" i="8" s="1"/>
  <c r="G248" i="8"/>
  <c r="F248" i="8"/>
  <c r="F247" i="8"/>
  <c r="G247" i="8" s="1"/>
  <c r="G246" i="8"/>
  <c r="F246" i="8"/>
  <c r="F245" i="8"/>
  <c r="G245" i="8" s="1"/>
  <c r="G244" i="8"/>
  <c r="F244" i="8"/>
  <c r="F243" i="8"/>
  <c r="G243" i="8" s="1"/>
  <c r="G242" i="8"/>
  <c r="F242" i="8"/>
  <c r="F241" i="8"/>
  <c r="G241" i="8" s="1"/>
  <c r="G240" i="8"/>
  <c r="F240" i="8"/>
  <c r="F239" i="8"/>
  <c r="G239" i="8" s="1"/>
  <c r="F238" i="8"/>
  <c r="G238" i="8" s="1"/>
  <c r="F237" i="8"/>
  <c r="G237" i="8" s="1"/>
  <c r="G236" i="8"/>
  <c r="F236" i="8"/>
  <c r="F235" i="8"/>
  <c r="G235" i="8" s="1"/>
  <c r="G234" i="8"/>
  <c r="F234" i="8"/>
  <c r="F233" i="8"/>
  <c r="G233" i="8" s="1"/>
  <c r="F232" i="8"/>
  <c r="G232" i="8" s="1"/>
  <c r="F231" i="8"/>
  <c r="G231" i="8" s="1"/>
  <c r="G230" i="8"/>
  <c r="F230" i="8"/>
  <c r="F229" i="8"/>
  <c r="G229" i="8" s="1"/>
  <c r="F228" i="8"/>
  <c r="G228" i="8" s="1"/>
  <c r="F227" i="8"/>
  <c r="G227" i="8" s="1"/>
  <c r="G226" i="8"/>
  <c r="F226" i="8"/>
  <c r="F225" i="8"/>
  <c r="G225" i="8" s="1"/>
  <c r="G224" i="8"/>
  <c r="F224" i="8"/>
  <c r="F223" i="8"/>
  <c r="G223" i="8" s="1"/>
  <c r="G222" i="8"/>
  <c r="F222" i="8"/>
  <c r="F221" i="8"/>
  <c r="G221" i="8" s="1"/>
  <c r="F220" i="8"/>
  <c r="G220" i="8" s="1"/>
  <c r="F219" i="8"/>
  <c r="G219" i="8" s="1"/>
  <c r="G218" i="8"/>
  <c r="F218" i="8"/>
  <c r="F217" i="8"/>
  <c r="G217" i="8" s="1"/>
  <c r="F216" i="8"/>
  <c r="G216" i="8" s="1"/>
  <c r="F215" i="8"/>
  <c r="G215" i="8" s="1"/>
  <c r="G214" i="8"/>
  <c r="F214" i="8"/>
  <c r="F213" i="8"/>
  <c r="G213" i="8" s="1"/>
  <c r="G212" i="8"/>
  <c r="F212" i="8"/>
  <c r="F211" i="8"/>
  <c r="G211" i="8" s="1"/>
  <c r="G210" i="8"/>
  <c r="F210" i="8"/>
  <c r="F209" i="8"/>
  <c r="G209" i="8" s="1"/>
  <c r="F208" i="8"/>
  <c r="G208" i="8" s="1"/>
  <c r="F207" i="8"/>
  <c r="G207" i="8" s="1"/>
  <c r="G206" i="8"/>
  <c r="F206" i="8"/>
  <c r="F205" i="8"/>
  <c r="G205" i="8" s="1"/>
  <c r="G204" i="8"/>
  <c r="F204" i="8"/>
  <c r="F203" i="8"/>
  <c r="G203" i="8" s="1"/>
  <c r="G202" i="8"/>
  <c r="F202" i="8"/>
  <c r="F201" i="8"/>
  <c r="G201" i="8" s="1"/>
  <c r="G200" i="8"/>
  <c r="F200" i="8"/>
  <c r="F199" i="8"/>
  <c r="G199" i="8" s="1"/>
  <c r="G198" i="8"/>
  <c r="F198" i="8"/>
  <c r="F197" i="8"/>
  <c r="G197" i="8" s="1"/>
  <c r="G196" i="8"/>
  <c r="F196" i="8"/>
  <c r="F195" i="8"/>
  <c r="G195" i="8" s="1"/>
  <c r="G194" i="8"/>
  <c r="F194" i="8"/>
  <c r="F193" i="8"/>
  <c r="G193" i="8" s="1"/>
  <c r="G192" i="8"/>
  <c r="F192" i="8"/>
  <c r="F191" i="8"/>
  <c r="G191" i="8" s="1"/>
  <c r="G190" i="8"/>
  <c r="F190" i="8"/>
  <c r="F189" i="8"/>
  <c r="G189" i="8" s="1"/>
  <c r="G188" i="8"/>
  <c r="F188" i="8"/>
  <c r="F187" i="8"/>
  <c r="G187" i="8" s="1"/>
  <c r="G186" i="8"/>
  <c r="F186" i="8"/>
  <c r="F185" i="8"/>
  <c r="G185" i="8" s="1"/>
  <c r="G184" i="8"/>
  <c r="F184" i="8"/>
  <c r="F183" i="8"/>
  <c r="G183" i="8" s="1"/>
  <c r="F182" i="8"/>
  <c r="G182" i="8" s="1"/>
  <c r="F181" i="8"/>
  <c r="G181" i="8" s="1"/>
  <c r="G180" i="8"/>
  <c r="F180" i="8"/>
  <c r="F179" i="8"/>
  <c r="G179" i="8" s="1"/>
  <c r="F178" i="8"/>
  <c r="G178" i="8" s="1"/>
  <c r="F177" i="8"/>
  <c r="G177" i="8" s="1"/>
  <c r="G176" i="8"/>
  <c r="F176" i="8"/>
  <c r="F175" i="8"/>
  <c r="G175" i="8" s="1"/>
  <c r="G174" i="8"/>
  <c r="F174" i="8"/>
  <c r="F173" i="8"/>
  <c r="G173" i="8" s="1"/>
  <c r="F172" i="8"/>
  <c r="G172" i="8" s="1"/>
  <c r="F171" i="8"/>
  <c r="G171" i="8" s="1"/>
  <c r="F170" i="8"/>
  <c r="G170" i="8" s="1"/>
  <c r="F169" i="8"/>
  <c r="G169" i="8" s="1"/>
  <c r="G168" i="8"/>
  <c r="F168" i="8"/>
  <c r="F167" i="8"/>
  <c r="G167" i="8" s="1"/>
  <c r="G252" i="9"/>
  <c r="F252" i="9"/>
  <c r="F251" i="9"/>
  <c r="G251" i="9" s="1"/>
  <c r="F250" i="9"/>
  <c r="F249" i="9"/>
  <c r="G249" i="9" s="1"/>
  <c r="G248" i="9"/>
  <c r="F248" i="9"/>
  <c r="F247" i="9"/>
  <c r="G247" i="9" s="1"/>
  <c r="G246" i="9"/>
  <c r="F246" i="9"/>
  <c r="F245" i="9"/>
  <c r="G245" i="9" s="1"/>
  <c r="F244" i="9"/>
  <c r="G244" i="9" s="1"/>
  <c r="F243" i="9"/>
  <c r="G243" i="9" s="1"/>
  <c r="G242" i="9"/>
  <c r="F242" i="9"/>
  <c r="F241" i="9"/>
  <c r="G241" i="9" s="1"/>
  <c r="G240" i="9"/>
  <c r="F240" i="9"/>
  <c r="F239" i="9"/>
  <c r="G239" i="9" s="1"/>
  <c r="F238" i="9"/>
  <c r="G238" i="9" s="1"/>
  <c r="F237" i="9"/>
  <c r="G237" i="9" s="1"/>
  <c r="G236" i="9"/>
  <c r="F236" i="9"/>
  <c r="F235" i="9"/>
  <c r="G235" i="9" s="1"/>
  <c r="G234" i="9"/>
  <c r="F234" i="9"/>
  <c r="F233" i="9"/>
  <c r="G233" i="9" s="1"/>
  <c r="G232" i="9"/>
  <c r="F232" i="9"/>
  <c r="F231" i="9"/>
  <c r="G231" i="9" s="1"/>
  <c r="F230" i="9"/>
  <c r="G230" i="9" s="1"/>
  <c r="F229" i="9"/>
  <c r="G229" i="9" s="1"/>
  <c r="F228" i="9"/>
  <c r="G228" i="9" s="1"/>
  <c r="F227" i="9"/>
  <c r="G227" i="9" s="1"/>
  <c r="F226" i="9"/>
  <c r="G226" i="9" s="1"/>
  <c r="F225" i="9"/>
  <c r="G225" i="9" s="1"/>
  <c r="F224" i="9"/>
  <c r="G224" i="9" s="1"/>
  <c r="F223" i="9"/>
  <c r="G223" i="9" s="1"/>
  <c r="G222" i="9"/>
  <c r="F222" i="9"/>
  <c r="F221" i="9"/>
  <c r="G221" i="9" s="1"/>
  <c r="F220" i="9"/>
  <c r="G220" i="9" s="1"/>
  <c r="F219" i="9"/>
  <c r="G219" i="9" s="1"/>
  <c r="F218" i="9"/>
  <c r="G218" i="9" s="1"/>
  <c r="F217" i="9"/>
  <c r="G217" i="9" s="1"/>
  <c r="F216" i="9"/>
  <c r="G216" i="9" s="1"/>
  <c r="F215" i="9"/>
  <c r="G215" i="9" s="1"/>
  <c r="G214" i="9"/>
  <c r="F214" i="9"/>
  <c r="F213" i="9"/>
  <c r="G213" i="9" s="1"/>
  <c r="F212" i="9"/>
  <c r="G212" i="9" s="1"/>
  <c r="F211" i="9"/>
  <c r="G211" i="9" s="1"/>
  <c r="G210" i="9"/>
  <c r="F210" i="9"/>
  <c r="F209" i="9"/>
  <c r="G209" i="9" s="1"/>
  <c r="F208" i="9"/>
  <c r="G208" i="9" s="1"/>
  <c r="F207" i="9"/>
  <c r="G207" i="9" s="1"/>
  <c r="F206" i="9"/>
  <c r="G206" i="9" s="1"/>
  <c r="F205" i="9"/>
  <c r="G205" i="9" s="1"/>
  <c r="F204" i="9"/>
  <c r="G204" i="9" s="1"/>
  <c r="F203" i="9"/>
  <c r="G203" i="9" s="1"/>
  <c r="G202" i="9"/>
  <c r="F202" i="9"/>
  <c r="F201" i="9"/>
  <c r="G201" i="9" s="1"/>
  <c r="F200" i="9"/>
  <c r="G200" i="9" s="1"/>
  <c r="F199" i="9"/>
  <c r="G199" i="9" s="1"/>
  <c r="G198" i="9"/>
  <c r="F198" i="9"/>
  <c r="F197" i="9"/>
  <c r="G197" i="9" s="1"/>
  <c r="F196" i="9"/>
  <c r="G196" i="9" s="1"/>
  <c r="F195" i="9"/>
  <c r="G195" i="9" s="1"/>
  <c r="G194" i="9"/>
  <c r="F194" i="9"/>
  <c r="F193" i="9"/>
  <c r="G193" i="9" s="1"/>
  <c r="F192" i="9"/>
  <c r="G192" i="9" s="1"/>
  <c r="F191" i="9"/>
  <c r="G191" i="9" s="1"/>
  <c r="G190" i="9"/>
  <c r="F190" i="9"/>
  <c r="F189" i="9"/>
  <c r="G189" i="9" s="1"/>
  <c r="F188" i="9"/>
  <c r="G188" i="9" s="1"/>
  <c r="F187" i="9"/>
  <c r="G187" i="9" s="1"/>
  <c r="G186" i="9"/>
  <c r="F186" i="9"/>
  <c r="F185" i="9"/>
  <c r="G185" i="9" s="1"/>
  <c r="F184" i="9"/>
  <c r="G184" i="9" s="1"/>
  <c r="F183" i="9"/>
  <c r="G183" i="9" s="1"/>
  <c r="F182" i="9"/>
  <c r="G182" i="9" s="1"/>
  <c r="F181" i="9"/>
  <c r="G181" i="9" s="1"/>
  <c r="F180" i="9"/>
  <c r="G180" i="9" s="1"/>
  <c r="F179" i="9"/>
  <c r="G179" i="9" s="1"/>
  <c r="F178" i="9"/>
  <c r="G178" i="9" s="1"/>
  <c r="F177" i="9"/>
  <c r="G177" i="9" s="1"/>
  <c r="F176" i="9"/>
  <c r="G176" i="9" s="1"/>
  <c r="F175" i="9"/>
  <c r="G175" i="9" s="1"/>
  <c r="F174" i="9"/>
  <c r="G174" i="9" s="1"/>
  <c r="G173" i="9"/>
  <c r="F173" i="9"/>
  <c r="F172" i="9"/>
  <c r="G172" i="9" s="1"/>
  <c r="G171" i="9"/>
  <c r="F171" i="9"/>
  <c r="F170" i="9"/>
  <c r="G170" i="9" s="1"/>
  <c r="G169" i="9"/>
  <c r="F169" i="9"/>
  <c r="F168" i="9"/>
  <c r="G168" i="9" s="1"/>
  <c r="G167" i="9"/>
  <c r="F167" i="9"/>
  <c r="G252" i="10"/>
  <c r="F252" i="10"/>
  <c r="G251" i="10"/>
  <c r="F251" i="10"/>
  <c r="F250" i="10"/>
  <c r="F249" i="10"/>
  <c r="G249" i="10" s="1"/>
  <c r="G248" i="10"/>
  <c r="F248" i="10"/>
  <c r="G247" i="10"/>
  <c r="F247" i="10"/>
  <c r="G246" i="10"/>
  <c r="F246" i="10"/>
  <c r="F245" i="10"/>
  <c r="G245" i="10" s="1"/>
  <c r="F244" i="10"/>
  <c r="G244" i="10" s="1"/>
  <c r="G243" i="10"/>
  <c r="F243" i="10"/>
  <c r="G242" i="10"/>
  <c r="F242" i="10"/>
  <c r="G241" i="10"/>
  <c r="F241" i="10"/>
  <c r="G240" i="10"/>
  <c r="F240" i="10"/>
  <c r="G239" i="10"/>
  <c r="F239" i="10"/>
  <c r="F238" i="10"/>
  <c r="G238" i="10" s="1"/>
  <c r="G237" i="10"/>
  <c r="F237" i="10"/>
  <c r="G236" i="10"/>
  <c r="F236" i="10"/>
  <c r="G235" i="10"/>
  <c r="F235" i="10"/>
  <c r="G234" i="10"/>
  <c r="F234" i="10"/>
  <c r="F233" i="10"/>
  <c r="G233" i="10" s="1"/>
  <c r="F232" i="10"/>
  <c r="G232" i="10" s="1"/>
  <c r="F231" i="10"/>
  <c r="G231" i="10" s="1"/>
  <c r="G230" i="10"/>
  <c r="F230" i="10"/>
  <c r="F229" i="10"/>
  <c r="G229" i="10" s="1"/>
  <c r="G228" i="10"/>
  <c r="F228" i="10"/>
  <c r="F227" i="10"/>
  <c r="G227" i="10" s="1"/>
  <c r="F226" i="10"/>
  <c r="G226" i="10" s="1"/>
  <c r="F225" i="10"/>
  <c r="G225" i="10" s="1"/>
  <c r="G224" i="10"/>
  <c r="F224" i="10"/>
  <c r="G223" i="10"/>
  <c r="F223" i="10"/>
  <c r="G222" i="10"/>
  <c r="F222" i="10"/>
  <c r="F221" i="10"/>
  <c r="G221" i="10" s="1"/>
  <c r="F220" i="10"/>
  <c r="G220" i="10" s="1"/>
  <c r="G219" i="10"/>
  <c r="F219" i="10"/>
  <c r="F218" i="10"/>
  <c r="G218" i="10" s="1"/>
  <c r="G217" i="10"/>
  <c r="F217" i="10"/>
  <c r="F216" i="10"/>
  <c r="G216" i="10" s="1"/>
  <c r="G215" i="10"/>
  <c r="F215" i="10"/>
  <c r="G214" i="10"/>
  <c r="F214" i="10"/>
  <c r="G213" i="10"/>
  <c r="F213" i="10"/>
  <c r="G212" i="10"/>
  <c r="F212" i="10"/>
  <c r="G211" i="10"/>
  <c r="F211" i="10"/>
  <c r="G210" i="10"/>
  <c r="F210" i="10"/>
  <c r="F209" i="10"/>
  <c r="G209" i="10" s="1"/>
  <c r="F208" i="10"/>
  <c r="G208" i="10" s="1"/>
  <c r="G207" i="10"/>
  <c r="F207" i="10"/>
  <c r="F206" i="10"/>
  <c r="G206" i="10" s="1"/>
  <c r="G205" i="10"/>
  <c r="F205" i="10"/>
  <c r="G204" i="10"/>
  <c r="F204" i="10"/>
  <c r="G203" i="10"/>
  <c r="F203" i="10"/>
  <c r="G202" i="10"/>
  <c r="F202" i="10"/>
  <c r="F201" i="10"/>
  <c r="G201" i="10" s="1"/>
  <c r="G200" i="10"/>
  <c r="F200" i="10"/>
  <c r="G199" i="10"/>
  <c r="F199" i="10"/>
  <c r="G198" i="10"/>
  <c r="F198" i="10"/>
  <c r="F197" i="10"/>
  <c r="G197" i="10" s="1"/>
  <c r="G196" i="10"/>
  <c r="F196" i="10"/>
  <c r="G195" i="10"/>
  <c r="F195" i="10"/>
  <c r="G194" i="10"/>
  <c r="F194" i="10"/>
  <c r="G193" i="10"/>
  <c r="F193" i="10"/>
  <c r="F192" i="10"/>
  <c r="G192" i="10" s="1"/>
  <c r="F191" i="10"/>
  <c r="G191" i="10" s="1"/>
  <c r="F190" i="10"/>
  <c r="G190" i="10" s="1"/>
  <c r="F189" i="10"/>
  <c r="G189" i="10" s="1"/>
  <c r="F188" i="10"/>
  <c r="G188" i="10" s="1"/>
  <c r="F187" i="10"/>
  <c r="G187" i="10" s="1"/>
  <c r="F186" i="10"/>
  <c r="G186" i="10" s="1"/>
  <c r="G185" i="10"/>
  <c r="F185" i="10"/>
  <c r="G184" i="10"/>
  <c r="F184" i="10"/>
  <c r="F183" i="10"/>
  <c r="G183" i="10" s="1"/>
  <c r="F182" i="10"/>
  <c r="G182" i="10" s="1"/>
  <c r="F181" i="10"/>
  <c r="G181" i="10" s="1"/>
  <c r="F180" i="10"/>
  <c r="G180" i="10" s="1"/>
  <c r="F179" i="10"/>
  <c r="G179" i="10" s="1"/>
  <c r="F178" i="10"/>
  <c r="G178" i="10" s="1"/>
  <c r="F177" i="10"/>
  <c r="G177" i="10" s="1"/>
  <c r="F176" i="10"/>
  <c r="G176" i="10" s="1"/>
  <c r="F175" i="10"/>
  <c r="G175" i="10" s="1"/>
  <c r="G174" i="10"/>
  <c r="F174" i="10"/>
  <c r="F173" i="10"/>
  <c r="G173" i="10" s="1"/>
  <c r="G172" i="10"/>
  <c r="F172" i="10"/>
  <c r="F171" i="10"/>
  <c r="G171" i="10" s="1"/>
  <c r="G170" i="10"/>
  <c r="F170" i="10"/>
  <c r="F169" i="10"/>
  <c r="G169" i="10" s="1"/>
  <c r="G168" i="10"/>
  <c r="F168" i="10"/>
  <c r="G167" i="10"/>
  <c r="F167" i="10"/>
  <c r="G252" i="11"/>
  <c r="F252" i="11"/>
  <c r="G251" i="11"/>
  <c r="F251" i="11"/>
  <c r="F250" i="11"/>
  <c r="F249" i="11"/>
  <c r="G249" i="11" s="1"/>
  <c r="G248" i="11"/>
  <c r="F248" i="11"/>
  <c r="G247" i="11"/>
  <c r="F247" i="11"/>
  <c r="G246" i="11"/>
  <c r="F246" i="11"/>
  <c r="G245" i="11"/>
  <c r="F245" i="11"/>
  <c r="F244" i="11"/>
  <c r="G244" i="11" s="1"/>
  <c r="G243" i="11"/>
  <c r="F243" i="11"/>
  <c r="G242" i="11"/>
  <c r="F242" i="11"/>
  <c r="G241" i="11"/>
  <c r="F241" i="11"/>
  <c r="G240" i="11"/>
  <c r="F240" i="11"/>
  <c r="G239" i="11"/>
  <c r="F239" i="11"/>
  <c r="F238" i="11"/>
  <c r="G238" i="11" s="1"/>
  <c r="G237" i="11"/>
  <c r="F237" i="11"/>
  <c r="G236" i="11"/>
  <c r="F236" i="11"/>
  <c r="G235" i="11"/>
  <c r="F235" i="11"/>
  <c r="G234" i="11"/>
  <c r="F234" i="11"/>
  <c r="G233" i="11"/>
  <c r="F233" i="11"/>
  <c r="F232" i="11"/>
  <c r="G232" i="11" s="1"/>
  <c r="G231" i="11"/>
  <c r="F231" i="11"/>
  <c r="F230" i="11"/>
  <c r="G230" i="11" s="1"/>
  <c r="G229" i="11"/>
  <c r="F229" i="11"/>
  <c r="F228" i="11"/>
  <c r="G228" i="11" s="1"/>
  <c r="G227" i="11"/>
  <c r="F227" i="11"/>
  <c r="F226" i="11"/>
  <c r="G226" i="11" s="1"/>
  <c r="F225" i="11"/>
  <c r="G225" i="11" s="1"/>
  <c r="G224" i="11"/>
  <c r="F224" i="11"/>
  <c r="G223" i="11"/>
  <c r="F223" i="11"/>
  <c r="G222" i="11"/>
  <c r="F222" i="11"/>
  <c r="G221" i="11"/>
  <c r="F221" i="11"/>
  <c r="F220" i="11"/>
  <c r="G220" i="11" s="1"/>
  <c r="G219" i="11"/>
  <c r="F219" i="11"/>
  <c r="F218" i="11"/>
  <c r="G218" i="11" s="1"/>
  <c r="G217" i="11"/>
  <c r="F217" i="11"/>
  <c r="G216" i="11"/>
  <c r="F216" i="11"/>
  <c r="G215" i="11"/>
  <c r="F215" i="11"/>
  <c r="G214" i="11"/>
  <c r="F214" i="11"/>
  <c r="G213" i="11"/>
  <c r="F213" i="11"/>
  <c r="G212" i="11"/>
  <c r="F212" i="11"/>
  <c r="G211" i="11"/>
  <c r="F211" i="11"/>
  <c r="G210" i="11"/>
  <c r="F210" i="11"/>
  <c r="G209" i="11"/>
  <c r="F209" i="11"/>
  <c r="G208" i="11"/>
  <c r="F208" i="11"/>
  <c r="F207" i="11"/>
  <c r="G207" i="11" s="1"/>
  <c r="G206" i="11"/>
  <c r="F206" i="11"/>
  <c r="F205" i="11"/>
  <c r="G205" i="11" s="1"/>
  <c r="G204" i="11"/>
  <c r="F204" i="11"/>
  <c r="G203" i="11"/>
  <c r="F203" i="11"/>
  <c r="G202" i="11"/>
  <c r="F202" i="11"/>
  <c r="G201" i="11"/>
  <c r="F201" i="11"/>
  <c r="G200" i="11"/>
  <c r="F200" i="11"/>
  <c r="G199" i="11"/>
  <c r="F199" i="11"/>
  <c r="G198" i="11"/>
  <c r="F198" i="11"/>
  <c r="G197" i="11"/>
  <c r="F197" i="11"/>
  <c r="G196" i="11"/>
  <c r="F196" i="11"/>
  <c r="G195" i="11"/>
  <c r="F195" i="11"/>
  <c r="G194" i="11"/>
  <c r="F194" i="11"/>
  <c r="G193" i="11"/>
  <c r="F193" i="11"/>
  <c r="G192" i="11"/>
  <c r="F192" i="11"/>
  <c r="G191" i="11"/>
  <c r="F191" i="11"/>
  <c r="G190" i="11"/>
  <c r="F190" i="11"/>
  <c r="G189" i="11"/>
  <c r="F189" i="11"/>
  <c r="G188" i="11"/>
  <c r="F188" i="11"/>
  <c r="G187" i="11"/>
  <c r="F187" i="11"/>
  <c r="G186" i="11"/>
  <c r="F186" i="11"/>
  <c r="G185" i="11"/>
  <c r="F185" i="11"/>
  <c r="G184" i="11"/>
  <c r="F184" i="11"/>
  <c r="F183" i="11"/>
  <c r="G183" i="11" s="1"/>
  <c r="F182" i="11"/>
  <c r="G182" i="11" s="1"/>
  <c r="F181" i="11"/>
  <c r="G181" i="11" s="1"/>
  <c r="F180" i="11"/>
  <c r="G180" i="11" s="1"/>
  <c r="F179" i="11"/>
  <c r="G179" i="11" s="1"/>
  <c r="F178" i="11"/>
  <c r="G178" i="11" s="1"/>
  <c r="F177" i="11"/>
  <c r="G177" i="11" s="1"/>
  <c r="G176" i="11"/>
  <c r="F176" i="11"/>
  <c r="G175" i="11"/>
  <c r="F175" i="11"/>
  <c r="F174" i="11"/>
  <c r="G174" i="11" s="1"/>
  <c r="G173" i="11"/>
  <c r="F173" i="11"/>
  <c r="G172" i="11"/>
  <c r="F172" i="11"/>
  <c r="F171" i="11"/>
  <c r="G171" i="11" s="1"/>
  <c r="G170" i="11"/>
  <c r="F170" i="11"/>
  <c r="F169" i="11"/>
  <c r="G169" i="11" s="1"/>
  <c r="G168" i="11"/>
  <c r="F168" i="11"/>
  <c r="G167" i="11"/>
  <c r="F167" i="11"/>
  <c r="F165" i="2"/>
  <c r="G165" i="2" s="1"/>
  <c r="F164" i="2"/>
  <c r="G164" i="2" s="1"/>
  <c r="F163" i="2"/>
  <c r="G163" i="2" s="1"/>
  <c r="F162" i="2"/>
  <c r="G162" i="2" s="1"/>
  <c r="F161" i="2"/>
  <c r="G161" i="2" s="1"/>
  <c r="F160" i="2"/>
  <c r="G160" i="2" s="1"/>
  <c r="F158" i="2"/>
  <c r="G158" i="2" s="1"/>
  <c r="F157" i="2"/>
  <c r="G157" i="2" s="1"/>
  <c r="F156" i="2"/>
  <c r="G156" i="2" s="1"/>
  <c r="F155" i="2"/>
  <c r="G155" i="2" s="1"/>
  <c r="F154" i="2"/>
  <c r="G154" i="2" s="1"/>
  <c r="F153" i="2"/>
  <c r="G153" i="2" s="1"/>
  <c r="F152" i="2"/>
  <c r="G152" i="2" s="1"/>
  <c r="F151" i="2"/>
  <c r="G151" i="2" s="1"/>
  <c r="F150" i="2"/>
  <c r="G150" i="2" s="1"/>
  <c r="F149" i="2"/>
  <c r="G149" i="2" s="1"/>
  <c r="F148" i="2"/>
  <c r="G148" i="2" s="1"/>
  <c r="F147" i="2"/>
  <c r="G147" i="2" s="1"/>
  <c r="F146" i="2"/>
  <c r="G146" i="2" s="1"/>
  <c r="F145" i="2"/>
  <c r="G145" i="2" s="1"/>
  <c r="F144" i="2"/>
  <c r="G144" i="2" s="1"/>
  <c r="F143" i="2"/>
  <c r="G143" i="2" s="1"/>
  <c r="F142" i="2"/>
  <c r="G142" i="2" s="1"/>
  <c r="F141" i="2"/>
  <c r="G141" i="2" s="1"/>
  <c r="F140" i="2"/>
  <c r="G140" i="2" s="1"/>
  <c r="F139" i="2"/>
  <c r="G139" i="2" s="1"/>
  <c r="F138" i="2"/>
  <c r="G138" i="2" s="1"/>
  <c r="F137" i="2"/>
  <c r="G137" i="2" s="1"/>
  <c r="F136" i="2"/>
  <c r="G136" i="2" s="1"/>
  <c r="F135" i="2"/>
  <c r="G135" i="2" s="1"/>
  <c r="F134" i="2"/>
  <c r="G134" i="2" s="1"/>
  <c r="F133" i="2"/>
  <c r="G133" i="2" s="1"/>
  <c r="F132" i="2"/>
  <c r="G132" i="2" s="1"/>
  <c r="F131" i="2"/>
  <c r="G131" i="2" s="1"/>
  <c r="F130" i="2"/>
  <c r="G130" i="2" s="1"/>
  <c r="F129" i="2"/>
  <c r="G129" i="2" s="1"/>
  <c r="F128" i="2"/>
  <c r="G128" i="2" s="1"/>
  <c r="F127" i="2"/>
  <c r="G127" i="2" s="1"/>
  <c r="F126" i="2"/>
  <c r="G126" i="2" s="1"/>
  <c r="F125" i="2"/>
  <c r="G125" i="2" s="1"/>
  <c r="F124" i="2"/>
  <c r="G124" i="2" s="1"/>
  <c r="F123" i="2"/>
  <c r="G123" i="2" s="1"/>
  <c r="F122" i="2"/>
  <c r="G122" i="2" s="1"/>
  <c r="F121" i="2"/>
  <c r="G121" i="2" s="1"/>
  <c r="F120" i="2"/>
  <c r="G120" i="2" s="1"/>
  <c r="F119" i="2"/>
  <c r="G119" i="2" s="1"/>
  <c r="F118" i="2"/>
  <c r="G118" i="2" s="1"/>
  <c r="F117" i="2"/>
  <c r="G117" i="2" s="1"/>
  <c r="F116" i="2"/>
  <c r="G116" i="2" s="1"/>
  <c r="F115" i="2"/>
  <c r="G115" i="2" s="1"/>
  <c r="F114" i="2"/>
  <c r="G114" i="2" s="1"/>
  <c r="F113" i="2"/>
  <c r="G113" i="2" s="1"/>
  <c r="F112" i="2"/>
  <c r="G112" i="2" s="1"/>
  <c r="F111" i="2"/>
  <c r="G111" i="2" s="1"/>
  <c r="F110" i="2"/>
  <c r="G110" i="2" s="1"/>
  <c r="F109" i="2"/>
  <c r="G109" i="2" s="1"/>
  <c r="F108" i="2"/>
  <c r="G108" i="2" s="1"/>
  <c r="F107" i="2"/>
  <c r="G107" i="2" s="1"/>
  <c r="F106" i="2"/>
  <c r="G106" i="2" s="1"/>
  <c r="F105" i="2"/>
  <c r="G105" i="2" s="1"/>
  <c r="F104" i="2"/>
  <c r="G104" i="2" s="1"/>
  <c r="F103" i="2"/>
  <c r="G103" i="2" s="1"/>
  <c r="F102" i="2"/>
  <c r="G102" i="2" s="1"/>
  <c r="F101" i="2"/>
  <c r="G101" i="2" s="1"/>
  <c r="F100" i="2"/>
  <c r="G100" i="2" s="1"/>
  <c r="F99" i="2"/>
  <c r="G99" i="2" s="1"/>
  <c r="F98" i="2"/>
  <c r="G98" i="2" s="1"/>
  <c r="F97" i="2"/>
  <c r="G97" i="2" s="1"/>
  <c r="F96" i="2"/>
  <c r="G96" i="2" s="1"/>
  <c r="F95" i="2"/>
  <c r="G95" i="2" s="1"/>
  <c r="F94" i="2"/>
  <c r="G94" i="2" s="1"/>
  <c r="F93" i="2"/>
  <c r="G93" i="2" s="1"/>
  <c r="F92" i="2"/>
  <c r="G92" i="2" s="1"/>
  <c r="F91" i="2"/>
  <c r="G91" i="2" s="1"/>
  <c r="F90" i="2"/>
  <c r="G90" i="2" s="1"/>
  <c r="F89" i="2"/>
  <c r="G89" i="2" s="1"/>
  <c r="F88" i="2"/>
  <c r="G88" i="2" s="1"/>
  <c r="F87" i="2"/>
  <c r="G87" i="2" s="1"/>
  <c r="F86" i="2"/>
  <c r="G86" i="2" s="1"/>
  <c r="F85" i="2"/>
  <c r="G85" i="2" s="1"/>
  <c r="F84" i="2"/>
  <c r="G84" i="2" s="1"/>
  <c r="F83" i="2"/>
  <c r="G83" i="2" s="1"/>
  <c r="F82" i="2"/>
  <c r="G82" i="2" s="1"/>
  <c r="F81" i="2"/>
  <c r="G81" i="2" s="1"/>
  <c r="F80" i="2"/>
  <c r="G80" i="2" s="1"/>
  <c r="F79" i="2"/>
  <c r="G79" i="2" s="1"/>
  <c r="F78" i="2"/>
  <c r="G78" i="2" s="1"/>
  <c r="F165" i="3"/>
  <c r="G165" i="3" s="1"/>
  <c r="F164" i="3"/>
  <c r="G164" i="3" s="1"/>
  <c r="F163" i="3"/>
  <c r="G163" i="3" s="1"/>
  <c r="F162" i="3"/>
  <c r="G162" i="3" s="1"/>
  <c r="F161" i="3"/>
  <c r="G161" i="3" s="1"/>
  <c r="F160" i="3"/>
  <c r="G160" i="3" s="1"/>
  <c r="F158" i="3"/>
  <c r="G158" i="3" s="1"/>
  <c r="F157" i="3"/>
  <c r="G157" i="3" s="1"/>
  <c r="F156" i="3"/>
  <c r="G156" i="3" s="1"/>
  <c r="F155" i="3"/>
  <c r="G155" i="3" s="1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165" i="4"/>
  <c r="G165" i="4" s="1"/>
  <c r="F164" i="4"/>
  <c r="G164" i="4" s="1"/>
  <c r="F163" i="4"/>
  <c r="G163" i="4" s="1"/>
  <c r="F162" i="4"/>
  <c r="G162" i="4" s="1"/>
  <c r="F161" i="4"/>
  <c r="G161" i="4" s="1"/>
  <c r="F160" i="4"/>
  <c r="G160" i="4" s="1"/>
  <c r="F158" i="4"/>
  <c r="G158" i="4" s="1"/>
  <c r="F157" i="4"/>
  <c r="G157" i="4" s="1"/>
  <c r="F156" i="4"/>
  <c r="G156" i="4" s="1"/>
  <c r="F155" i="4"/>
  <c r="G155" i="4" s="1"/>
  <c r="F154" i="4"/>
  <c r="G154" i="4" s="1"/>
  <c r="F153" i="4"/>
  <c r="G153" i="4" s="1"/>
  <c r="F152" i="4"/>
  <c r="G152" i="4" s="1"/>
  <c r="F151" i="4"/>
  <c r="G151" i="4" s="1"/>
  <c r="F150" i="4"/>
  <c r="G150" i="4" s="1"/>
  <c r="F149" i="4"/>
  <c r="G149" i="4" s="1"/>
  <c r="F148" i="4"/>
  <c r="G148" i="4" s="1"/>
  <c r="F147" i="4"/>
  <c r="G147" i="4" s="1"/>
  <c r="F146" i="4"/>
  <c r="G146" i="4" s="1"/>
  <c r="F145" i="4"/>
  <c r="G145" i="4" s="1"/>
  <c r="F144" i="4"/>
  <c r="G144" i="4" s="1"/>
  <c r="F143" i="4"/>
  <c r="G143" i="4" s="1"/>
  <c r="F142" i="4"/>
  <c r="G142" i="4" s="1"/>
  <c r="F141" i="4"/>
  <c r="G141" i="4" s="1"/>
  <c r="F140" i="4"/>
  <c r="G140" i="4" s="1"/>
  <c r="F139" i="4"/>
  <c r="G139" i="4" s="1"/>
  <c r="F138" i="4"/>
  <c r="G138" i="4" s="1"/>
  <c r="F137" i="4"/>
  <c r="G137" i="4" s="1"/>
  <c r="F136" i="4"/>
  <c r="G136" i="4" s="1"/>
  <c r="F135" i="4"/>
  <c r="G135" i="4" s="1"/>
  <c r="F134" i="4"/>
  <c r="G134" i="4" s="1"/>
  <c r="F133" i="4"/>
  <c r="G133" i="4" s="1"/>
  <c r="F132" i="4"/>
  <c r="G132" i="4" s="1"/>
  <c r="F131" i="4"/>
  <c r="G131" i="4" s="1"/>
  <c r="F130" i="4"/>
  <c r="G130" i="4" s="1"/>
  <c r="F129" i="4"/>
  <c r="G129" i="4" s="1"/>
  <c r="F128" i="4"/>
  <c r="G128" i="4" s="1"/>
  <c r="F127" i="4"/>
  <c r="G127" i="4" s="1"/>
  <c r="F126" i="4"/>
  <c r="G126" i="4" s="1"/>
  <c r="F125" i="4"/>
  <c r="G125" i="4" s="1"/>
  <c r="F124" i="4"/>
  <c r="G124" i="4" s="1"/>
  <c r="F123" i="4"/>
  <c r="G123" i="4" s="1"/>
  <c r="F122" i="4"/>
  <c r="G122" i="4" s="1"/>
  <c r="F121" i="4"/>
  <c r="G121" i="4" s="1"/>
  <c r="F120" i="4"/>
  <c r="G120" i="4" s="1"/>
  <c r="F119" i="4"/>
  <c r="G119" i="4" s="1"/>
  <c r="F118" i="4"/>
  <c r="G118" i="4" s="1"/>
  <c r="F117" i="4"/>
  <c r="G117" i="4" s="1"/>
  <c r="F116" i="4"/>
  <c r="G116" i="4" s="1"/>
  <c r="F115" i="4"/>
  <c r="G115" i="4" s="1"/>
  <c r="F114" i="4"/>
  <c r="G114" i="4" s="1"/>
  <c r="F113" i="4"/>
  <c r="G113" i="4" s="1"/>
  <c r="F112" i="4"/>
  <c r="G112" i="4" s="1"/>
  <c r="F111" i="4"/>
  <c r="G111" i="4" s="1"/>
  <c r="F110" i="4"/>
  <c r="G110" i="4" s="1"/>
  <c r="F109" i="4"/>
  <c r="G109" i="4" s="1"/>
  <c r="F108" i="4"/>
  <c r="G108" i="4" s="1"/>
  <c r="F107" i="4"/>
  <c r="G107" i="4" s="1"/>
  <c r="F106" i="4"/>
  <c r="G106" i="4" s="1"/>
  <c r="F105" i="4"/>
  <c r="G105" i="4" s="1"/>
  <c r="F104" i="4"/>
  <c r="G104" i="4" s="1"/>
  <c r="F103" i="4"/>
  <c r="G103" i="4" s="1"/>
  <c r="F102" i="4"/>
  <c r="G102" i="4" s="1"/>
  <c r="F101" i="4"/>
  <c r="G101" i="4" s="1"/>
  <c r="F100" i="4"/>
  <c r="G100" i="4" s="1"/>
  <c r="F99" i="4"/>
  <c r="G99" i="4" s="1"/>
  <c r="F98" i="4"/>
  <c r="G98" i="4" s="1"/>
  <c r="F97" i="4"/>
  <c r="G97" i="4" s="1"/>
  <c r="F96" i="4"/>
  <c r="G96" i="4" s="1"/>
  <c r="F95" i="4"/>
  <c r="G95" i="4" s="1"/>
  <c r="F94" i="4"/>
  <c r="G94" i="4" s="1"/>
  <c r="F93" i="4"/>
  <c r="G93" i="4" s="1"/>
  <c r="F92" i="4"/>
  <c r="G92" i="4" s="1"/>
  <c r="F91" i="4"/>
  <c r="G91" i="4" s="1"/>
  <c r="F90" i="4"/>
  <c r="G90" i="4" s="1"/>
  <c r="F89" i="4"/>
  <c r="G89" i="4" s="1"/>
  <c r="F88" i="4"/>
  <c r="G88" i="4" s="1"/>
  <c r="F87" i="4"/>
  <c r="G87" i="4" s="1"/>
  <c r="F86" i="4"/>
  <c r="G86" i="4" s="1"/>
  <c r="F85" i="4"/>
  <c r="G85" i="4" s="1"/>
  <c r="F84" i="4"/>
  <c r="G84" i="4" s="1"/>
  <c r="F83" i="4"/>
  <c r="G83" i="4" s="1"/>
  <c r="F82" i="4"/>
  <c r="G82" i="4" s="1"/>
  <c r="F81" i="4"/>
  <c r="G81" i="4" s="1"/>
  <c r="F80" i="4"/>
  <c r="G80" i="4" s="1"/>
  <c r="F79" i="4"/>
  <c r="G79" i="4" s="1"/>
  <c r="F78" i="4"/>
  <c r="G78" i="4" s="1"/>
  <c r="F165" i="5"/>
  <c r="G165" i="5" s="1"/>
  <c r="F164" i="5"/>
  <c r="G164" i="5" s="1"/>
  <c r="F163" i="5"/>
  <c r="G163" i="5" s="1"/>
  <c r="F162" i="5"/>
  <c r="G162" i="5" s="1"/>
  <c r="F161" i="5"/>
  <c r="G161" i="5" s="1"/>
  <c r="F160" i="5"/>
  <c r="G160" i="5" s="1"/>
  <c r="F158" i="5"/>
  <c r="G158" i="5" s="1"/>
  <c r="F157" i="5"/>
  <c r="G157" i="5" s="1"/>
  <c r="F156" i="5"/>
  <c r="G156" i="5" s="1"/>
  <c r="F155" i="5"/>
  <c r="G155" i="5" s="1"/>
  <c r="F154" i="5"/>
  <c r="G154" i="5" s="1"/>
  <c r="F153" i="5"/>
  <c r="G153" i="5" s="1"/>
  <c r="F152" i="5"/>
  <c r="G152" i="5" s="1"/>
  <c r="F151" i="5"/>
  <c r="G151" i="5" s="1"/>
  <c r="F150" i="5"/>
  <c r="G150" i="5" s="1"/>
  <c r="F149" i="5"/>
  <c r="G149" i="5" s="1"/>
  <c r="F148" i="5"/>
  <c r="G148" i="5" s="1"/>
  <c r="F147" i="5"/>
  <c r="G147" i="5" s="1"/>
  <c r="F146" i="5"/>
  <c r="G146" i="5" s="1"/>
  <c r="F145" i="5"/>
  <c r="G145" i="5" s="1"/>
  <c r="F144" i="5"/>
  <c r="G144" i="5" s="1"/>
  <c r="F143" i="5"/>
  <c r="G143" i="5" s="1"/>
  <c r="F142" i="5"/>
  <c r="G142" i="5" s="1"/>
  <c r="F141" i="5"/>
  <c r="G141" i="5" s="1"/>
  <c r="F140" i="5"/>
  <c r="G140" i="5" s="1"/>
  <c r="F139" i="5"/>
  <c r="G139" i="5" s="1"/>
  <c r="F138" i="5"/>
  <c r="G138" i="5" s="1"/>
  <c r="F137" i="5"/>
  <c r="G137" i="5" s="1"/>
  <c r="F136" i="5"/>
  <c r="G136" i="5" s="1"/>
  <c r="F135" i="5"/>
  <c r="G135" i="5" s="1"/>
  <c r="F134" i="5"/>
  <c r="G134" i="5" s="1"/>
  <c r="F133" i="5"/>
  <c r="G133" i="5" s="1"/>
  <c r="F132" i="5"/>
  <c r="G132" i="5" s="1"/>
  <c r="F131" i="5"/>
  <c r="G131" i="5" s="1"/>
  <c r="F130" i="5"/>
  <c r="G130" i="5" s="1"/>
  <c r="F129" i="5"/>
  <c r="G129" i="5" s="1"/>
  <c r="F128" i="5"/>
  <c r="G128" i="5" s="1"/>
  <c r="F127" i="5"/>
  <c r="G127" i="5" s="1"/>
  <c r="F126" i="5"/>
  <c r="G126" i="5" s="1"/>
  <c r="F125" i="5"/>
  <c r="G125" i="5" s="1"/>
  <c r="F124" i="5"/>
  <c r="G124" i="5" s="1"/>
  <c r="F123" i="5"/>
  <c r="G123" i="5" s="1"/>
  <c r="F122" i="5"/>
  <c r="G122" i="5" s="1"/>
  <c r="F121" i="5"/>
  <c r="G121" i="5" s="1"/>
  <c r="F120" i="5"/>
  <c r="G120" i="5" s="1"/>
  <c r="F119" i="5"/>
  <c r="G119" i="5" s="1"/>
  <c r="F118" i="5"/>
  <c r="G118" i="5" s="1"/>
  <c r="F117" i="5"/>
  <c r="G117" i="5" s="1"/>
  <c r="F116" i="5"/>
  <c r="G116" i="5" s="1"/>
  <c r="F115" i="5"/>
  <c r="G115" i="5" s="1"/>
  <c r="F114" i="5"/>
  <c r="G114" i="5" s="1"/>
  <c r="F113" i="5"/>
  <c r="G113" i="5" s="1"/>
  <c r="F112" i="5"/>
  <c r="G112" i="5" s="1"/>
  <c r="F111" i="5"/>
  <c r="G111" i="5" s="1"/>
  <c r="F110" i="5"/>
  <c r="G110" i="5" s="1"/>
  <c r="F109" i="5"/>
  <c r="G109" i="5" s="1"/>
  <c r="F108" i="5"/>
  <c r="G108" i="5" s="1"/>
  <c r="F107" i="5"/>
  <c r="G107" i="5" s="1"/>
  <c r="F106" i="5"/>
  <c r="G106" i="5" s="1"/>
  <c r="F105" i="5"/>
  <c r="G105" i="5" s="1"/>
  <c r="F104" i="5"/>
  <c r="G104" i="5" s="1"/>
  <c r="F103" i="5"/>
  <c r="G103" i="5" s="1"/>
  <c r="F102" i="5"/>
  <c r="G102" i="5" s="1"/>
  <c r="F101" i="5"/>
  <c r="G101" i="5" s="1"/>
  <c r="F100" i="5"/>
  <c r="G100" i="5" s="1"/>
  <c r="F99" i="5"/>
  <c r="G99" i="5" s="1"/>
  <c r="F98" i="5"/>
  <c r="G98" i="5" s="1"/>
  <c r="F97" i="5"/>
  <c r="G97" i="5" s="1"/>
  <c r="F96" i="5"/>
  <c r="G96" i="5" s="1"/>
  <c r="F95" i="5"/>
  <c r="G95" i="5" s="1"/>
  <c r="F94" i="5"/>
  <c r="G94" i="5" s="1"/>
  <c r="F93" i="5"/>
  <c r="G93" i="5" s="1"/>
  <c r="F92" i="5"/>
  <c r="G92" i="5" s="1"/>
  <c r="F91" i="5"/>
  <c r="G91" i="5" s="1"/>
  <c r="F90" i="5"/>
  <c r="G90" i="5" s="1"/>
  <c r="F89" i="5"/>
  <c r="G89" i="5" s="1"/>
  <c r="F88" i="5"/>
  <c r="G88" i="5" s="1"/>
  <c r="G87" i="5"/>
  <c r="F87" i="5"/>
  <c r="F86" i="5"/>
  <c r="G86" i="5" s="1"/>
  <c r="F85" i="5"/>
  <c r="G85" i="5" s="1"/>
  <c r="F84" i="5"/>
  <c r="G84" i="5" s="1"/>
  <c r="F83" i="5"/>
  <c r="G83" i="5" s="1"/>
  <c r="F82" i="5"/>
  <c r="G82" i="5" s="1"/>
  <c r="F81" i="5"/>
  <c r="G81" i="5" s="1"/>
  <c r="F80" i="5"/>
  <c r="G80" i="5" s="1"/>
  <c r="G79" i="5"/>
  <c r="F79" i="5"/>
  <c r="F78" i="5"/>
  <c r="G78" i="5" s="1"/>
  <c r="G165" i="6"/>
  <c r="F165" i="6"/>
  <c r="F164" i="6"/>
  <c r="G164" i="6" s="1"/>
  <c r="F163" i="6"/>
  <c r="G163" i="6" s="1"/>
  <c r="F162" i="6"/>
  <c r="G162" i="6" s="1"/>
  <c r="F161" i="6"/>
  <c r="G161" i="6" s="1"/>
  <c r="F160" i="6"/>
  <c r="G160" i="6" s="1"/>
  <c r="F158" i="6"/>
  <c r="G158" i="6" s="1"/>
  <c r="G157" i="6"/>
  <c r="F157" i="6"/>
  <c r="F156" i="6"/>
  <c r="G156" i="6" s="1"/>
  <c r="F155" i="6"/>
  <c r="G155" i="6" s="1"/>
  <c r="F154" i="6"/>
  <c r="G154" i="6" s="1"/>
  <c r="F153" i="6"/>
  <c r="G153" i="6" s="1"/>
  <c r="F152" i="6"/>
  <c r="G152" i="6" s="1"/>
  <c r="F151" i="6"/>
  <c r="G151" i="6" s="1"/>
  <c r="F150" i="6"/>
  <c r="G150" i="6" s="1"/>
  <c r="F149" i="6"/>
  <c r="G149" i="6" s="1"/>
  <c r="F148" i="6"/>
  <c r="G148" i="6" s="1"/>
  <c r="F147" i="6"/>
  <c r="G147" i="6" s="1"/>
  <c r="F146" i="6"/>
  <c r="G146" i="6" s="1"/>
  <c r="F145" i="6"/>
  <c r="G145" i="6" s="1"/>
  <c r="F144" i="6"/>
  <c r="G144" i="6" s="1"/>
  <c r="F143" i="6"/>
  <c r="G143" i="6" s="1"/>
  <c r="F142" i="6"/>
  <c r="G142" i="6" s="1"/>
  <c r="F141" i="6"/>
  <c r="G141" i="6" s="1"/>
  <c r="F140" i="6"/>
  <c r="G140" i="6" s="1"/>
  <c r="F139" i="6"/>
  <c r="G139" i="6" s="1"/>
  <c r="F138" i="6"/>
  <c r="G138" i="6" s="1"/>
  <c r="F137" i="6"/>
  <c r="G137" i="6" s="1"/>
  <c r="F136" i="6"/>
  <c r="G136" i="6" s="1"/>
  <c r="G135" i="6"/>
  <c r="F135" i="6"/>
  <c r="F134" i="6"/>
  <c r="G134" i="6" s="1"/>
  <c r="F133" i="6"/>
  <c r="G133" i="6" s="1"/>
  <c r="F132" i="6"/>
  <c r="G132" i="6" s="1"/>
  <c r="F131" i="6"/>
  <c r="G131" i="6" s="1"/>
  <c r="F130" i="6"/>
  <c r="G130" i="6" s="1"/>
  <c r="F129" i="6"/>
  <c r="G129" i="6" s="1"/>
  <c r="F128" i="6"/>
  <c r="G128" i="6" s="1"/>
  <c r="F127" i="6"/>
  <c r="G127" i="6" s="1"/>
  <c r="F126" i="6"/>
  <c r="G126" i="6" s="1"/>
  <c r="F125" i="6"/>
  <c r="G125" i="6" s="1"/>
  <c r="F124" i="6"/>
  <c r="G124" i="6" s="1"/>
  <c r="F123" i="6"/>
  <c r="G123" i="6" s="1"/>
  <c r="F122" i="6"/>
  <c r="G122" i="6" s="1"/>
  <c r="F121" i="6"/>
  <c r="G121" i="6" s="1"/>
  <c r="F120" i="6"/>
  <c r="G120" i="6" s="1"/>
  <c r="F119" i="6"/>
  <c r="G119" i="6" s="1"/>
  <c r="F118" i="6"/>
  <c r="G118" i="6" s="1"/>
  <c r="G117" i="6"/>
  <c r="F117" i="6"/>
  <c r="F116" i="6"/>
  <c r="G116" i="6" s="1"/>
  <c r="F115" i="6"/>
  <c r="G115" i="6" s="1"/>
  <c r="F114" i="6"/>
  <c r="G114" i="6" s="1"/>
  <c r="F113" i="6"/>
  <c r="G113" i="6" s="1"/>
  <c r="F112" i="6"/>
  <c r="G112" i="6" s="1"/>
  <c r="G111" i="6"/>
  <c r="F111" i="6"/>
  <c r="F110" i="6"/>
  <c r="G110" i="6" s="1"/>
  <c r="G109" i="6"/>
  <c r="F109" i="6"/>
  <c r="F108" i="6"/>
  <c r="G108" i="6" s="1"/>
  <c r="F107" i="6"/>
  <c r="G107" i="6" s="1"/>
  <c r="F106" i="6"/>
  <c r="G106" i="6" s="1"/>
  <c r="F105" i="6"/>
  <c r="G105" i="6" s="1"/>
  <c r="F104" i="6"/>
  <c r="G104" i="6" s="1"/>
  <c r="G103" i="6"/>
  <c r="F103" i="6"/>
  <c r="F102" i="6"/>
  <c r="G102" i="6" s="1"/>
  <c r="G101" i="6"/>
  <c r="F101" i="6"/>
  <c r="F100" i="6"/>
  <c r="G100" i="6" s="1"/>
  <c r="F99" i="6"/>
  <c r="G99" i="6" s="1"/>
  <c r="F98" i="6"/>
  <c r="G98" i="6" s="1"/>
  <c r="F97" i="6"/>
  <c r="G97" i="6" s="1"/>
  <c r="F96" i="6"/>
  <c r="G96" i="6" s="1"/>
  <c r="G95" i="6"/>
  <c r="F95" i="6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G87" i="6"/>
  <c r="F87" i="6"/>
  <c r="F86" i="6"/>
  <c r="G86" i="6" s="1"/>
  <c r="G85" i="6"/>
  <c r="F85" i="6"/>
  <c r="F84" i="6"/>
  <c r="G84" i="6" s="1"/>
  <c r="F83" i="6"/>
  <c r="G83" i="6" s="1"/>
  <c r="F82" i="6"/>
  <c r="G82" i="6" s="1"/>
  <c r="F81" i="6"/>
  <c r="G81" i="6" s="1"/>
  <c r="F80" i="6"/>
  <c r="G80" i="6" s="1"/>
  <c r="G79" i="6"/>
  <c r="F79" i="6"/>
  <c r="F78" i="6"/>
  <c r="G78" i="6" s="1"/>
  <c r="G165" i="7"/>
  <c r="F165" i="7"/>
  <c r="F164" i="7"/>
  <c r="G164" i="7" s="1"/>
  <c r="F163" i="7"/>
  <c r="G163" i="7" s="1"/>
  <c r="F162" i="7"/>
  <c r="G162" i="7" s="1"/>
  <c r="F161" i="7"/>
  <c r="G161" i="7" s="1"/>
  <c r="F160" i="7"/>
  <c r="G160" i="7" s="1"/>
  <c r="F158" i="7"/>
  <c r="G158" i="7" s="1"/>
  <c r="G157" i="7"/>
  <c r="F157" i="7"/>
  <c r="F156" i="7"/>
  <c r="G156" i="7" s="1"/>
  <c r="F155" i="7"/>
  <c r="G155" i="7" s="1"/>
  <c r="F154" i="7"/>
  <c r="G154" i="7" s="1"/>
  <c r="F153" i="7"/>
  <c r="G153" i="7" s="1"/>
  <c r="F152" i="7"/>
  <c r="G152" i="7" s="1"/>
  <c r="G151" i="7"/>
  <c r="F151" i="7"/>
  <c r="F150" i="7"/>
  <c r="G150" i="7" s="1"/>
  <c r="F149" i="7"/>
  <c r="G149" i="7" s="1"/>
  <c r="F148" i="7"/>
  <c r="G148" i="7" s="1"/>
  <c r="F147" i="7"/>
  <c r="G147" i="7" s="1"/>
  <c r="F146" i="7"/>
  <c r="G146" i="7" s="1"/>
  <c r="F145" i="7"/>
  <c r="G145" i="7" s="1"/>
  <c r="F144" i="7"/>
  <c r="G144" i="7" s="1"/>
  <c r="F143" i="7"/>
  <c r="G143" i="7" s="1"/>
  <c r="F142" i="7"/>
  <c r="G142" i="7" s="1"/>
  <c r="F141" i="7"/>
  <c r="G141" i="7" s="1"/>
  <c r="F140" i="7"/>
  <c r="G140" i="7" s="1"/>
  <c r="F139" i="7"/>
  <c r="G139" i="7" s="1"/>
  <c r="F138" i="7"/>
  <c r="G138" i="7" s="1"/>
  <c r="F137" i="7"/>
  <c r="G137" i="7" s="1"/>
  <c r="F136" i="7"/>
  <c r="G136" i="7" s="1"/>
  <c r="F135" i="7"/>
  <c r="G135" i="7" s="1"/>
  <c r="F134" i="7"/>
  <c r="G134" i="7" s="1"/>
  <c r="G133" i="7"/>
  <c r="F133" i="7"/>
  <c r="F132" i="7"/>
  <c r="G132" i="7" s="1"/>
  <c r="F131" i="7"/>
  <c r="G131" i="7" s="1"/>
  <c r="F130" i="7"/>
  <c r="G130" i="7" s="1"/>
  <c r="F129" i="7"/>
  <c r="G129" i="7" s="1"/>
  <c r="F128" i="7"/>
  <c r="G128" i="7" s="1"/>
  <c r="F127" i="7"/>
  <c r="G127" i="7" s="1"/>
  <c r="F126" i="7"/>
  <c r="G126" i="7" s="1"/>
  <c r="G125" i="7"/>
  <c r="F125" i="7"/>
  <c r="F124" i="7"/>
  <c r="G124" i="7" s="1"/>
  <c r="F123" i="7"/>
  <c r="G123" i="7" s="1"/>
  <c r="F122" i="7"/>
  <c r="G122" i="7" s="1"/>
  <c r="F121" i="7"/>
  <c r="G121" i="7" s="1"/>
  <c r="F120" i="7"/>
  <c r="G120" i="7" s="1"/>
  <c r="G119" i="7"/>
  <c r="F119" i="7"/>
  <c r="F118" i="7"/>
  <c r="G118" i="7" s="1"/>
  <c r="G117" i="7"/>
  <c r="F117" i="7"/>
  <c r="F116" i="7"/>
  <c r="G116" i="7" s="1"/>
  <c r="F115" i="7"/>
  <c r="G115" i="7" s="1"/>
  <c r="F114" i="7"/>
  <c r="G114" i="7" s="1"/>
  <c r="F113" i="7"/>
  <c r="G113" i="7" s="1"/>
  <c r="F112" i="7"/>
  <c r="G112" i="7" s="1"/>
  <c r="F111" i="7"/>
  <c r="G111" i="7" s="1"/>
  <c r="F110" i="7"/>
  <c r="G110" i="7" s="1"/>
  <c r="G109" i="7"/>
  <c r="F109" i="7"/>
  <c r="F108" i="7"/>
  <c r="G108" i="7" s="1"/>
  <c r="F107" i="7"/>
  <c r="G107" i="7" s="1"/>
  <c r="F106" i="7"/>
  <c r="G106" i="7" s="1"/>
  <c r="F105" i="7"/>
  <c r="G105" i="7" s="1"/>
  <c r="F104" i="7"/>
  <c r="G104" i="7" s="1"/>
  <c r="G103" i="7"/>
  <c r="F103" i="7"/>
  <c r="F102" i="7"/>
  <c r="G102" i="7" s="1"/>
  <c r="G101" i="7"/>
  <c r="F101" i="7"/>
  <c r="F100" i="7"/>
  <c r="G100" i="7" s="1"/>
  <c r="F99" i="7"/>
  <c r="G99" i="7" s="1"/>
  <c r="F98" i="7"/>
  <c r="G98" i="7" s="1"/>
  <c r="F97" i="7"/>
  <c r="G97" i="7" s="1"/>
  <c r="F96" i="7"/>
  <c r="G96" i="7" s="1"/>
  <c r="G95" i="7"/>
  <c r="F95" i="7"/>
  <c r="F94" i="7"/>
  <c r="G94" i="7" s="1"/>
  <c r="F93" i="7"/>
  <c r="G93" i="7" s="1"/>
  <c r="F92" i="7"/>
  <c r="G92" i="7" s="1"/>
  <c r="F91" i="7"/>
  <c r="G91" i="7" s="1"/>
  <c r="F90" i="7"/>
  <c r="G90" i="7" s="1"/>
  <c r="G89" i="7"/>
  <c r="F89" i="7"/>
  <c r="F88" i="7"/>
  <c r="G88" i="7" s="1"/>
  <c r="G87" i="7"/>
  <c r="F87" i="7"/>
  <c r="F86" i="7"/>
  <c r="G86" i="7" s="1"/>
  <c r="G85" i="7"/>
  <c r="F85" i="7"/>
  <c r="F84" i="7"/>
  <c r="G84" i="7" s="1"/>
  <c r="F83" i="7"/>
  <c r="G83" i="7" s="1"/>
  <c r="F82" i="7"/>
  <c r="G82" i="7" s="1"/>
  <c r="G81" i="7"/>
  <c r="F81" i="7"/>
  <c r="F80" i="7"/>
  <c r="G80" i="7" s="1"/>
  <c r="G79" i="7"/>
  <c r="F79" i="7"/>
  <c r="F78" i="7"/>
  <c r="G78" i="7" s="1"/>
  <c r="G165" i="8"/>
  <c r="F165" i="8"/>
  <c r="F164" i="8"/>
  <c r="G164" i="8" s="1"/>
  <c r="G163" i="8"/>
  <c r="F163" i="8"/>
  <c r="F162" i="8"/>
  <c r="G162" i="8" s="1"/>
  <c r="G161" i="8"/>
  <c r="F161" i="8"/>
  <c r="F160" i="8"/>
  <c r="G160" i="8" s="1"/>
  <c r="F158" i="8"/>
  <c r="G158" i="8" s="1"/>
  <c r="G157" i="8"/>
  <c r="F157" i="8"/>
  <c r="F156" i="8"/>
  <c r="G156" i="8" s="1"/>
  <c r="G155" i="8"/>
  <c r="F155" i="8"/>
  <c r="F154" i="8"/>
  <c r="G154" i="8" s="1"/>
  <c r="G153" i="8"/>
  <c r="F153" i="8"/>
  <c r="F152" i="8"/>
  <c r="G152" i="8" s="1"/>
  <c r="F151" i="8"/>
  <c r="G151" i="8" s="1"/>
  <c r="F150" i="8"/>
  <c r="G150" i="8" s="1"/>
  <c r="F149" i="8"/>
  <c r="G149" i="8" s="1"/>
  <c r="F148" i="8"/>
  <c r="G148" i="8" s="1"/>
  <c r="G147" i="8"/>
  <c r="F147" i="8"/>
  <c r="F146" i="8"/>
  <c r="G146" i="8" s="1"/>
  <c r="G145" i="8"/>
  <c r="F145" i="8"/>
  <c r="F144" i="8"/>
  <c r="G144" i="8" s="1"/>
  <c r="F143" i="8"/>
  <c r="G143" i="8" s="1"/>
  <c r="F142" i="8"/>
  <c r="G142" i="8" s="1"/>
  <c r="G141" i="8"/>
  <c r="F141" i="8"/>
  <c r="F140" i="8"/>
  <c r="G140" i="8" s="1"/>
  <c r="G139" i="8"/>
  <c r="F139" i="8"/>
  <c r="F138" i="8"/>
  <c r="G138" i="8" s="1"/>
  <c r="F137" i="8"/>
  <c r="G137" i="8" s="1"/>
  <c r="F136" i="8"/>
  <c r="G136" i="8" s="1"/>
  <c r="G135" i="8"/>
  <c r="F135" i="8"/>
  <c r="F134" i="8"/>
  <c r="G134" i="8" s="1"/>
  <c r="F133" i="8"/>
  <c r="G133" i="8" s="1"/>
  <c r="F132" i="8"/>
  <c r="G132" i="8" s="1"/>
  <c r="G131" i="8"/>
  <c r="F131" i="8"/>
  <c r="F130" i="8"/>
  <c r="G130" i="8" s="1"/>
  <c r="F129" i="8"/>
  <c r="G129" i="8" s="1"/>
  <c r="F128" i="8"/>
  <c r="G128" i="8" s="1"/>
  <c r="G127" i="8"/>
  <c r="F127" i="8"/>
  <c r="F126" i="8"/>
  <c r="G126" i="8" s="1"/>
  <c r="F125" i="8"/>
  <c r="G125" i="8" s="1"/>
  <c r="F124" i="8"/>
  <c r="G124" i="8" s="1"/>
  <c r="G123" i="8"/>
  <c r="F123" i="8"/>
  <c r="F122" i="8"/>
  <c r="G122" i="8" s="1"/>
  <c r="G121" i="8"/>
  <c r="F121" i="8"/>
  <c r="F120" i="8"/>
  <c r="G120" i="8" s="1"/>
  <c r="F119" i="8"/>
  <c r="G119" i="8" s="1"/>
  <c r="F118" i="8"/>
  <c r="G118" i="8" s="1"/>
  <c r="G117" i="8"/>
  <c r="F117" i="8"/>
  <c r="F116" i="8"/>
  <c r="G116" i="8" s="1"/>
  <c r="G115" i="8"/>
  <c r="F115" i="8"/>
  <c r="F114" i="8"/>
  <c r="G114" i="8" s="1"/>
  <c r="F113" i="8"/>
  <c r="G113" i="8" s="1"/>
  <c r="F112" i="8"/>
  <c r="G112" i="8" s="1"/>
  <c r="F111" i="8"/>
  <c r="G111" i="8" s="1"/>
  <c r="F110" i="8"/>
  <c r="G110" i="8" s="1"/>
  <c r="G109" i="8"/>
  <c r="F109" i="8"/>
  <c r="F108" i="8"/>
  <c r="G108" i="8" s="1"/>
  <c r="F107" i="8"/>
  <c r="F106" i="8"/>
  <c r="G105" i="8"/>
  <c r="F105" i="8"/>
  <c r="F104" i="8"/>
  <c r="G104" i="8" s="1"/>
  <c r="G103" i="8"/>
  <c r="F103" i="8"/>
  <c r="F102" i="8"/>
  <c r="G102" i="8" s="1"/>
  <c r="G101" i="8"/>
  <c r="F101" i="8"/>
  <c r="F100" i="8"/>
  <c r="G100" i="8" s="1"/>
  <c r="G99" i="8"/>
  <c r="F99" i="8"/>
  <c r="F98" i="8"/>
  <c r="G98" i="8" s="1"/>
  <c r="G97" i="8"/>
  <c r="F97" i="8"/>
  <c r="F96" i="8"/>
  <c r="G96" i="8" s="1"/>
  <c r="G95" i="8"/>
  <c r="F95" i="8"/>
  <c r="F94" i="8"/>
  <c r="G94" i="8" s="1"/>
  <c r="F93" i="8"/>
  <c r="G93" i="8" s="1"/>
  <c r="F92" i="8"/>
  <c r="G92" i="8" s="1"/>
  <c r="G91" i="8"/>
  <c r="F91" i="8"/>
  <c r="F90" i="8"/>
  <c r="G90" i="8" s="1"/>
  <c r="G89" i="8"/>
  <c r="F89" i="8"/>
  <c r="F88" i="8"/>
  <c r="G88" i="8" s="1"/>
  <c r="G87" i="8"/>
  <c r="F87" i="8"/>
  <c r="F86" i="8"/>
  <c r="G86" i="8" s="1"/>
  <c r="F85" i="8"/>
  <c r="G85" i="8" s="1"/>
  <c r="F84" i="8"/>
  <c r="G84" i="8" s="1"/>
  <c r="G83" i="8"/>
  <c r="F83" i="8"/>
  <c r="F82" i="8"/>
  <c r="G82" i="8" s="1"/>
  <c r="G81" i="8"/>
  <c r="F81" i="8"/>
  <c r="F80" i="8"/>
  <c r="G80" i="8" s="1"/>
  <c r="G79" i="8"/>
  <c r="F79" i="8"/>
  <c r="F78" i="8"/>
  <c r="G78" i="8" s="1"/>
  <c r="G165" i="9"/>
  <c r="F165" i="9"/>
  <c r="F164" i="9"/>
  <c r="G164" i="9" s="1"/>
  <c r="G163" i="9"/>
  <c r="F163" i="9"/>
  <c r="F162" i="9"/>
  <c r="G162" i="9" s="1"/>
  <c r="G161" i="9"/>
  <c r="F161" i="9"/>
  <c r="F160" i="9"/>
  <c r="G160" i="9" s="1"/>
  <c r="F158" i="9"/>
  <c r="G158" i="9" s="1"/>
  <c r="G157" i="9"/>
  <c r="F157" i="9"/>
  <c r="F156" i="9"/>
  <c r="G156" i="9" s="1"/>
  <c r="G155" i="9"/>
  <c r="F155" i="9"/>
  <c r="F154" i="9"/>
  <c r="G154" i="9" s="1"/>
  <c r="G153" i="9"/>
  <c r="F153" i="9"/>
  <c r="F152" i="9"/>
  <c r="G152" i="9" s="1"/>
  <c r="F151" i="9"/>
  <c r="G151" i="9" s="1"/>
  <c r="F150" i="9"/>
  <c r="G150" i="9" s="1"/>
  <c r="F149" i="9"/>
  <c r="G149" i="9" s="1"/>
  <c r="F148" i="9"/>
  <c r="G148" i="9" s="1"/>
  <c r="G147" i="9"/>
  <c r="F147" i="9"/>
  <c r="F146" i="9"/>
  <c r="G146" i="9" s="1"/>
  <c r="G145" i="9"/>
  <c r="F145" i="9"/>
  <c r="F144" i="9"/>
  <c r="G144" i="9" s="1"/>
  <c r="F143" i="9"/>
  <c r="G143" i="9" s="1"/>
  <c r="F142" i="9"/>
  <c r="G142" i="9" s="1"/>
  <c r="F141" i="9"/>
  <c r="G141" i="9" s="1"/>
  <c r="F140" i="9"/>
  <c r="G140" i="9" s="1"/>
  <c r="G139" i="9"/>
  <c r="F139" i="9"/>
  <c r="F138" i="9"/>
  <c r="G138" i="9" s="1"/>
  <c r="F137" i="9"/>
  <c r="G137" i="9" s="1"/>
  <c r="F136" i="9"/>
  <c r="G136" i="9" s="1"/>
  <c r="G135" i="9"/>
  <c r="F135" i="9"/>
  <c r="F134" i="9"/>
  <c r="G134" i="9" s="1"/>
  <c r="F133" i="9"/>
  <c r="G133" i="9" s="1"/>
  <c r="F132" i="9"/>
  <c r="G132" i="9" s="1"/>
  <c r="G131" i="9"/>
  <c r="F131" i="9"/>
  <c r="F130" i="9"/>
  <c r="G130" i="9" s="1"/>
  <c r="F129" i="9"/>
  <c r="G129" i="9" s="1"/>
  <c r="F128" i="9"/>
  <c r="G128" i="9" s="1"/>
  <c r="F127" i="9"/>
  <c r="G127" i="9" s="1"/>
  <c r="F126" i="9"/>
  <c r="G126" i="9" s="1"/>
  <c r="G125" i="9"/>
  <c r="F125" i="9"/>
  <c r="F124" i="9"/>
  <c r="G124" i="9" s="1"/>
  <c r="G123" i="9"/>
  <c r="F123" i="9"/>
  <c r="F122" i="9"/>
  <c r="G122" i="9" s="1"/>
  <c r="G121" i="9"/>
  <c r="F121" i="9"/>
  <c r="F120" i="9"/>
  <c r="G120" i="9" s="1"/>
  <c r="F119" i="9"/>
  <c r="G119" i="9" s="1"/>
  <c r="F118" i="9"/>
  <c r="G118" i="9" s="1"/>
  <c r="G117" i="9"/>
  <c r="F117" i="9"/>
  <c r="F116" i="9"/>
  <c r="G116" i="9" s="1"/>
  <c r="G115" i="9"/>
  <c r="F115" i="9"/>
  <c r="F114" i="9"/>
  <c r="G114" i="9" s="1"/>
  <c r="F113" i="9"/>
  <c r="G113" i="9" s="1"/>
  <c r="F112" i="9"/>
  <c r="G112" i="9" s="1"/>
  <c r="G111" i="9"/>
  <c r="F111" i="9"/>
  <c r="F110" i="9"/>
  <c r="G110" i="9" s="1"/>
  <c r="G109" i="9"/>
  <c r="F109" i="9"/>
  <c r="F108" i="9"/>
  <c r="G108" i="9" s="1"/>
  <c r="G107" i="9"/>
  <c r="F107" i="9"/>
  <c r="F106" i="9"/>
  <c r="G106" i="9" s="1"/>
  <c r="G105" i="9"/>
  <c r="F105" i="9"/>
  <c r="F104" i="9"/>
  <c r="G104" i="9" s="1"/>
  <c r="G103" i="9"/>
  <c r="F103" i="9"/>
  <c r="F102" i="9"/>
  <c r="G102" i="9" s="1"/>
  <c r="G101" i="9"/>
  <c r="F101" i="9"/>
  <c r="F100" i="9"/>
  <c r="G100" i="9" s="1"/>
  <c r="G99" i="9"/>
  <c r="F99" i="9"/>
  <c r="F98" i="9"/>
  <c r="G98" i="9" s="1"/>
  <c r="G97" i="9"/>
  <c r="F97" i="9"/>
  <c r="F96" i="9"/>
  <c r="G96" i="9" s="1"/>
  <c r="G95" i="9"/>
  <c r="F95" i="9"/>
  <c r="F94" i="9"/>
  <c r="G94" i="9" s="1"/>
  <c r="F93" i="9"/>
  <c r="G93" i="9" s="1"/>
  <c r="F92" i="9"/>
  <c r="G92" i="9" s="1"/>
  <c r="F91" i="9"/>
  <c r="G91" i="9" s="1"/>
  <c r="F90" i="9"/>
  <c r="G90" i="9" s="1"/>
  <c r="G89" i="9"/>
  <c r="F89" i="9"/>
  <c r="F88" i="9"/>
  <c r="G88" i="9" s="1"/>
  <c r="G87" i="9"/>
  <c r="F87" i="9"/>
  <c r="F86" i="9"/>
  <c r="G86" i="9" s="1"/>
  <c r="F85" i="9"/>
  <c r="G85" i="9" s="1"/>
  <c r="F84" i="9"/>
  <c r="G84" i="9" s="1"/>
  <c r="G83" i="9"/>
  <c r="F83" i="9"/>
  <c r="F82" i="9"/>
  <c r="G82" i="9" s="1"/>
  <c r="G81" i="9"/>
  <c r="F81" i="9"/>
  <c r="F80" i="9"/>
  <c r="G80" i="9" s="1"/>
  <c r="G79" i="9"/>
  <c r="F79" i="9"/>
  <c r="F78" i="9"/>
  <c r="G78" i="9" s="1"/>
  <c r="G165" i="10"/>
  <c r="F165" i="10"/>
  <c r="F164" i="10"/>
  <c r="G164" i="10" s="1"/>
  <c r="G163" i="10"/>
  <c r="F163" i="10"/>
  <c r="F162" i="10"/>
  <c r="G162" i="10" s="1"/>
  <c r="G161" i="10"/>
  <c r="F161" i="10"/>
  <c r="F160" i="10"/>
  <c r="G160" i="10" s="1"/>
  <c r="F158" i="10"/>
  <c r="G158" i="10" s="1"/>
  <c r="G157" i="10"/>
  <c r="F157" i="10"/>
  <c r="F156" i="10"/>
  <c r="G156" i="10" s="1"/>
  <c r="G155" i="10"/>
  <c r="F155" i="10"/>
  <c r="F154" i="10"/>
  <c r="G154" i="10" s="1"/>
  <c r="G153" i="10"/>
  <c r="F153" i="10"/>
  <c r="F152" i="10"/>
  <c r="G152" i="10" s="1"/>
  <c r="F151" i="10"/>
  <c r="G151" i="10" s="1"/>
  <c r="F150" i="10"/>
  <c r="G150" i="10" s="1"/>
  <c r="F149" i="10"/>
  <c r="G149" i="10" s="1"/>
  <c r="F148" i="10"/>
  <c r="G148" i="10" s="1"/>
  <c r="G147" i="10"/>
  <c r="F147" i="10"/>
  <c r="F146" i="10"/>
  <c r="G146" i="10" s="1"/>
  <c r="G145" i="10"/>
  <c r="F145" i="10"/>
  <c r="F144" i="10"/>
  <c r="G144" i="10" s="1"/>
  <c r="F143" i="10"/>
  <c r="G143" i="10" s="1"/>
  <c r="F142" i="10"/>
  <c r="G142" i="10" s="1"/>
  <c r="G141" i="10"/>
  <c r="F141" i="10"/>
  <c r="F140" i="10"/>
  <c r="G140" i="10" s="1"/>
  <c r="G139" i="10"/>
  <c r="F139" i="10"/>
  <c r="F138" i="10"/>
  <c r="G138" i="10" s="1"/>
  <c r="G137" i="10"/>
  <c r="F137" i="10"/>
  <c r="F136" i="10"/>
  <c r="G136" i="10" s="1"/>
  <c r="F135" i="10"/>
  <c r="G135" i="10" s="1"/>
  <c r="F134" i="10"/>
  <c r="G134" i="10" s="1"/>
  <c r="G133" i="10"/>
  <c r="F133" i="10"/>
  <c r="F132" i="10"/>
  <c r="G132" i="10" s="1"/>
  <c r="F131" i="10"/>
  <c r="G131" i="10" s="1"/>
  <c r="F130" i="10"/>
  <c r="G130" i="10" s="1"/>
  <c r="F129" i="10"/>
  <c r="G129" i="10" s="1"/>
  <c r="F128" i="10"/>
  <c r="G128" i="10" s="1"/>
  <c r="F127" i="10"/>
  <c r="G127" i="10" s="1"/>
  <c r="F126" i="10"/>
  <c r="G126" i="10" s="1"/>
  <c r="G125" i="10"/>
  <c r="F125" i="10"/>
  <c r="F124" i="10"/>
  <c r="G124" i="10" s="1"/>
  <c r="G123" i="10"/>
  <c r="F123" i="10"/>
  <c r="F122" i="10"/>
  <c r="G122" i="10" s="1"/>
  <c r="F121" i="10"/>
  <c r="G121" i="10" s="1"/>
  <c r="F120" i="10"/>
  <c r="G120" i="10" s="1"/>
  <c r="G119" i="10"/>
  <c r="F119" i="10"/>
  <c r="F118" i="10"/>
  <c r="G118" i="10" s="1"/>
  <c r="G117" i="10"/>
  <c r="F117" i="10"/>
  <c r="F116" i="10"/>
  <c r="G116" i="10" s="1"/>
  <c r="G115" i="10"/>
  <c r="F115" i="10"/>
  <c r="F114" i="10"/>
  <c r="G114" i="10" s="1"/>
  <c r="G113" i="10"/>
  <c r="F113" i="10"/>
  <c r="F112" i="10"/>
  <c r="G112" i="10" s="1"/>
  <c r="G111" i="10"/>
  <c r="F111" i="10"/>
  <c r="F110" i="10"/>
  <c r="G110" i="10" s="1"/>
  <c r="G109" i="10"/>
  <c r="F109" i="10"/>
  <c r="F108" i="10"/>
  <c r="G108" i="10" s="1"/>
  <c r="G107" i="10"/>
  <c r="F107" i="10"/>
  <c r="F106" i="10"/>
  <c r="G106" i="10" s="1"/>
  <c r="F105" i="10"/>
  <c r="G105" i="10" s="1"/>
  <c r="F104" i="10"/>
  <c r="G104" i="10" s="1"/>
  <c r="G103" i="10"/>
  <c r="F103" i="10"/>
  <c r="F102" i="10"/>
  <c r="G102" i="10" s="1"/>
  <c r="G101" i="10"/>
  <c r="F101" i="10"/>
  <c r="F100" i="10"/>
  <c r="G100" i="10" s="1"/>
  <c r="G99" i="10"/>
  <c r="F99" i="10"/>
  <c r="F98" i="10"/>
  <c r="G98" i="10" s="1"/>
  <c r="G97" i="10"/>
  <c r="F97" i="10"/>
  <c r="F96" i="10"/>
  <c r="G96" i="10" s="1"/>
  <c r="G95" i="10"/>
  <c r="F95" i="10"/>
  <c r="F94" i="10"/>
  <c r="G94" i="10" s="1"/>
  <c r="F93" i="10"/>
  <c r="G93" i="10" s="1"/>
  <c r="F92" i="10"/>
  <c r="G92" i="10" s="1"/>
  <c r="F91" i="10"/>
  <c r="G91" i="10" s="1"/>
  <c r="F90" i="10"/>
  <c r="G90" i="10" s="1"/>
  <c r="G89" i="10"/>
  <c r="F89" i="10"/>
  <c r="F88" i="10"/>
  <c r="G88" i="10" s="1"/>
  <c r="F87" i="10"/>
  <c r="G87" i="10" s="1"/>
  <c r="F86" i="10"/>
  <c r="G86" i="10" s="1"/>
  <c r="F85" i="10"/>
  <c r="G85" i="10" s="1"/>
  <c r="F84" i="10"/>
  <c r="G84" i="10" s="1"/>
  <c r="G83" i="10"/>
  <c r="F83" i="10"/>
  <c r="F82" i="10"/>
  <c r="G82" i="10" s="1"/>
  <c r="G81" i="10"/>
  <c r="F81" i="10"/>
  <c r="F80" i="10"/>
  <c r="G80" i="10" s="1"/>
  <c r="G79" i="10"/>
  <c r="F79" i="10"/>
  <c r="F78" i="10"/>
  <c r="G78" i="10" s="1"/>
  <c r="G165" i="11"/>
  <c r="F165" i="11"/>
  <c r="F164" i="11"/>
  <c r="G164" i="11" s="1"/>
  <c r="G163" i="11"/>
  <c r="F163" i="11"/>
  <c r="F162" i="11"/>
  <c r="G162" i="11" s="1"/>
  <c r="G161" i="11"/>
  <c r="F161" i="11"/>
  <c r="F160" i="11"/>
  <c r="G160" i="11" s="1"/>
  <c r="F158" i="11"/>
  <c r="G158" i="11" s="1"/>
  <c r="G157" i="11"/>
  <c r="F157" i="11"/>
  <c r="F156" i="11"/>
  <c r="G156" i="11" s="1"/>
  <c r="G155" i="11"/>
  <c r="F155" i="11"/>
  <c r="F154" i="11"/>
  <c r="G154" i="11" s="1"/>
  <c r="G153" i="11"/>
  <c r="F153" i="11"/>
  <c r="F152" i="11"/>
  <c r="G152" i="11" s="1"/>
  <c r="F151" i="11"/>
  <c r="G151" i="11" s="1"/>
  <c r="F150" i="11"/>
  <c r="G150" i="11" s="1"/>
  <c r="G149" i="11"/>
  <c r="F149" i="11"/>
  <c r="F148" i="11"/>
  <c r="G148" i="11" s="1"/>
  <c r="G147" i="11"/>
  <c r="F147" i="11"/>
  <c r="F146" i="11"/>
  <c r="G146" i="11" s="1"/>
  <c r="G145" i="11"/>
  <c r="F145" i="11"/>
  <c r="F144" i="11"/>
  <c r="G144" i="11" s="1"/>
  <c r="G143" i="11"/>
  <c r="F143" i="11"/>
  <c r="F142" i="11"/>
  <c r="G142" i="11" s="1"/>
  <c r="F141" i="11"/>
  <c r="G141" i="11" s="1"/>
  <c r="F140" i="11"/>
  <c r="G140" i="11" s="1"/>
  <c r="G139" i="11"/>
  <c r="F139" i="11"/>
  <c r="F138" i="11"/>
  <c r="G138" i="11" s="1"/>
  <c r="G137" i="11"/>
  <c r="F137" i="11"/>
  <c r="F136" i="11"/>
  <c r="G136" i="11" s="1"/>
  <c r="F135" i="11"/>
  <c r="G135" i="11" s="1"/>
  <c r="F134" i="11"/>
  <c r="G134" i="11" s="1"/>
  <c r="G133" i="11"/>
  <c r="F133" i="11"/>
  <c r="F132" i="11"/>
  <c r="G132" i="11" s="1"/>
  <c r="F131" i="11"/>
  <c r="G131" i="11" s="1"/>
  <c r="F130" i="11"/>
  <c r="G130" i="11" s="1"/>
  <c r="F129" i="11"/>
  <c r="G129" i="11" s="1"/>
  <c r="F128" i="11"/>
  <c r="G128" i="11" s="1"/>
  <c r="F127" i="11"/>
  <c r="G127" i="11" s="1"/>
  <c r="F126" i="11"/>
  <c r="G126" i="11" s="1"/>
  <c r="G125" i="11"/>
  <c r="F125" i="11"/>
  <c r="F124" i="11"/>
  <c r="G124" i="11" s="1"/>
  <c r="G123" i="11"/>
  <c r="F123" i="11"/>
  <c r="F122" i="11"/>
  <c r="G122" i="11" s="1"/>
  <c r="F121" i="11"/>
  <c r="G121" i="11" s="1"/>
  <c r="F120" i="11"/>
  <c r="G120" i="11" s="1"/>
  <c r="F119" i="11"/>
  <c r="G119" i="11" s="1"/>
  <c r="F118" i="11"/>
  <c r="G118" i="11" s="1"/>
  <c r="G117" i="11"/>
  <c r="F117" i="11"/>
  <c r="F116" i="11"/>
  <c r="G116" i="11" s="1"/>
  <c r="G115" i="11"/>
  <c r="F115" i="11"/>
  <c r="F114" i="11"/>
  <c r="G114" i="11" s="1"/>
  <c r="F113" i="11"/>
  <c r="G113" i="11" s="1"/>
  <c r="F112" i="11"/>
  <c r="G112" i="11" s="1"/>
  <c r="G111" i="11"/>
  <c r="F111" i="11"/>
  <c r="F110" i="11"/>
  <c r="G110" i="11" s="1"/>
  <c r="G109" i="11"/>
  <c r="F109" i="11"/>
  <c r="F108" i="11"/>
  <c r="G108" i="11" s="1"/>
  <c r="G107" i="11"/>
  <c r="F107" i="11"/>
  <c r="F106" i="11"/>
  <c r="G106" i="11" s="1"/>
  <c r="G105" i="11"/>
  <c r="F105" i="11"/>
  <c r="F104" i="11"/>
  <c r="G104" i="11" s="1"/>
  <c r="G103" i="11"/>
  <c r="F103" i="11"/>
  <c r="F102" i="11"/>
  <c r="G102" i="11" s="1"/>
  <c r="G101" i="11"/>
  <c r="F101" i="11"/>
  <c r="F100" i="11"/>
  <c r="G100" i="11" s="1"/>
  <c r="G99" i="11"/>
  <c r="F99" i="11"/>
  <c r="F98" i="11"/>
  <c r="G98" i="11" s="1"/>
  <c r="G97" i="11"/>
  <c r="F97" i="11"/>
  <c r="F96" i="11"/>
  <c r="G96" i="11" s="1"/>
  <c r="G95" i="11"/>
  <c r="F95" i="11"/>
  <c r="F94" i="11"/>
  <c r="G94" i="11" s="1"/>
  <c r="F93" i="11"/>
  <c r="G93" i="11" s="1"/>
  <c r="F92" i="11"/>
  <c r="G92" i="11" s="1"/>
  <c r="F91" i="11"/>
  <c r="G91" i="11" s="1"/>
  <c r="F90" i="11"/>
  <c r="G90" i="11" s="1"/>
  <c r="G89" i="11"/>
  <c r="F89" i="11"/>
  <c r="F88" i="11"/>
  <c r="G88" i="11" s="1"/>
  <c r="G87" i="11"/>
  <c r="F87" i="11"/>
  <c r="F86" i="11"/>
  <c r="G86" i="11" s="1"/>
  <c r="G85" i="11"/>
  <c r="F85" i="11"/>
  <c r="F84" i="11"/>
  <c r="G84" i="11" s="1"/>
  <c r="F83" i="11"/>
  <c r="G83" i="11" s="1"/>
  <c r="F82" i="11"/>
  <c r="G82" i="11" s="1"/>
  <c r="G81" i="11"/>
  <c r="F81" i="11"/>
  <c r="F80" i="11"/>
  <c r="G80" i="11" s="1"/>
  <c r="G79" i="11"/>
  <c r="F79" i="11"/>
  <c r="F78" i="11"/>
  <c r="G78" i="11" s="1"/>
  <c r="F76" i="2"/>
  <c r="G76" i="2" s="1"/>
  <c r="F75" i="2"/>
  <c r="G75" i="2" s="1"/>
  <c r="F74" i="2"/>
  <c r="G74" i="2" s="1"/>
  <c r="G73" i="2"/>
  <c r="F73" i="2"/>
  <c r="F72" i="2"/>
  <c r="G72" i="2" s="1"/>
  <c r="G71" i="2"/>
  <c r="F71" i="2"/>
  <c r="F70" i="2"/>
  <c r="G70" i="2" s="1"/>
  <c r="F69" i="2"/>
  <c r="G69" i="2" s="1"/>
  <c r="F68" i="2"/>
  <c r="G68" i="2" s="1"/>
  <c r="F67" i="2"/>
  <c r="G67" i="2" s="1"/>
  <c r="F66" i="2"/>
  <c r="G66" i="2" s="1"/>
  <c r="G65" i="2"/>
  <c r="F65" i="2"/>
  <c r="F64" i="2"/>
  <c r="G64" i="2" s="1"/>
  <c r="G63" i="2"/>
  <c r="F63" i="2"/>
  <c r="F62" i="2"/>
  <c r="G62" i="2" s="1"/>
  <c r="F61" i="2"/>
  <c r="G61" i="2" s="1"/>
  <c r="F60" i="2"/>
  <c r="G60" i="2" s="1"/>
  <c r="F59" i="2"/>
  <c r="G59" i="2" s="1"/>
  <c r="F58" i="2"/>
  <c r="G58" i="2" s="1"/>
  <c r="G57" i="2"/>
  <c r="F57" i="2"/>
  <c r="F56" i="2"/>
  <c r="G56" i="2" s="1"/>
  <c r="G55" i="2"/>
  <c r="F55" i="2"/>
  <c r="F54" i="2"/>
  <c r="G54" i="2" s="1"/>
  <c r="G53" i="2"/>
  <c r="F53" i="2"/>
  <c r="F52" i="2"/>
  <c r="G52" i="2" s="1"/>
  <c r="F51" i="2"/>
  <c r="G51" i="2" s="1"/>
  <c r="F50" i="2"/>
  <c r="G50" i="2" s="1"/>
  <c r="G49" i="2"/>
  <c r="F49" i="2"/>
  <c r="F48" i="2"/>
  <c r="G48" i="2" s="1"/>
  <c r="G47" i="2"/>
  <c r="F47" i="2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G39" i="2"/>
  <c r="F39" i="2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G31" i="2"/>
  <c r="F31" i="2"/>
  <c r="F30" i="2"/>
  <c r="G30" i="2" s="1"/>
  <c r="F29" i="2"/>
  <c r="G29" i="2" s="1"/>
  <c r="F28" i="2"/>
  <c r="G28" i="2" s="1"/>
  <c r="F27" i="2"/>
  <c r="G27" i="2" s="1"/>
  <c r="F26" i="2"/>
  <c r="G26" i="2" s="1"/>
  <c r="G25" i="2"/>
  <c r="F25" i="2"/>
  <c r="F24" i="2"/>
  <c r="G24" i="2" s="1"/>
  <c r="G76" i="3"/>
  <c r="F76" i="3"/>
  <c r="F75" i="3"/>
  <c r="G75" i="3" s="1"/>
  <c r="G74" i="3"/>
  <c r="F74" i="3"/>
  <c r="F73" i="3"/>
  <c r="G73" i="3" s="1"/>
  <c r="F72" i="3"/>
  <c r="G72" i="3" s="1"/>
  <c r="F71" i="3"/>
  <c r="G71" i="3" s="1"/>
  <c r="G70" i="3"/>
  <c r="F70" i="3"/>
  <c r="F69" i="3"/>
  <c r="G69" i="3" s="1"/>
  <c r="G68" i="3"/>
  <c r="F68" i="3"/>
  <c r="F67" i="3"/>
  <c r="G67" i="3" s="1"/>
  <c r="F66" i="3"/>
  <c r="G66" i="3" s="1"/>
  <c r="F65" i="3"/>
  <c r="G65" i="3" s="1"/>
  <c r="F64" i="3"/>
  <c r="G64" i="3" s="1"/>
  <c r="F63" i="3"/>
  <c r="G63" i="3" s="1"/>
  <c r="G62" i="3"/>
  <c r="F62" i="3"/>
  <c r="F61" i="3"/>
  <c r="G61" i="3" s="1"/>
  <c r="G60" i="3"/>
  <c r="F60" i="3"/>
  <c r="F59" i="3"/>
  <c r="G59" i="3" s="1"/>
  <c r="F58" i="3"/>
  <c r="G58" i="3" s="1"/>
  <c r="F57" i="3"/>
  <c r="G57" i="3" s="1"/>
  <c r="F56" i="3"/>
  <c r="G56" i="3" s="1"/>
  <c r="F55" i="3"/>
  <c r="G55" i="3" s="1"/>
  <c r="G54" i="3"/>
  <c r="F54" i="3"/>
  <c r="F53" i="3"/>
  <c r="G53" i="3" s="1"/>
  <c r="G52" i="3"/>
  <c r="F52" i="3"/>
  <c r="F51" i="3"/>
  <c r="G51" i="3" s="1"/>
  <c r="F50" i="3"/>
  <c r="G50" i="3" s="1"/>
  <c r="F49" i="3"/>
  <c r="G49" i="3" s="1"/>
  <c r="F48" i="3"/>
  <c r="G48" i="3" s="1"/>
  <c r="F47" i="3"/>
  <c r="G47" i="3" s="1"/>
  <c r="G46" i="3"/>
  <c r="F46" i="3"/>
  <c r="F45" i="3"/>
  <c r="G45" i="3" s="1"/>
  <c r="G44" i="3"/>
  <c r="F44" i="3"/>
  <c r="F43" i="3"/>
  <c r="G43" i="3" s="1"/>
  <c r="G42" i="3"/>
  <c r="F42" i="3"/>
  <c r="F41" i="3"/>
  <c r="G41" i="3" s="1"/>
  <c r="F40" i="3"/>
  <c r="G40" i="3" s="1"/>
  <c r="F39" i="3"/>
  <c r="G39" i="3" s="1"/>
  <c r="G38" i="3"/>
  <c r="F38" i="3"/>
  <c r="F37" i="3"/>
  <c r="G37" i="3" s="1"/>
  <c r="G36" i="3"/>
  <c r="F36" i="3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G28" i="3"/>
  <c r="F28" i="3"/>
  <c r="F27" i="3"/>
  <c r="G27" i="3" s="1"/>
  <c r="F26" i="3"/>
  <c r="G26" i="3" s="1"/>
  <c r="F25" i="3"/>
  <c r="G25" i="3" s="1"/>
  <c r="F24" i="3"/>
  <c r="G24" i="3" s="1"/>
  <c r="F76" i="4"/>
  <c r="G76" i="4" s="1"/>
  <c r="G75" i="4"/>
  <c r="F75" i="4"/>
  <c r="F74" i="4"/>
  <c r="G74" i="4" s="1"/>
  <c r="G73" i="4"/>
  <c r="F73" i="4"/>
  <c r="F72" i="4"/>
  <c r="G72" i="4" s="1"/>
  <c r="F71" i="4"/>
  <c r="G71" i="4" s="1"/>
  <c r="F70" i="4"/>
  <c r="G70" i="4" s="1"/>
  <c r="F69" i="4"/>
  <c r="G69" i="4" s="1"/>
  <c r="F68" i="4"/>
  <c r="G68" i="4" s="1"/>
  <c r="G67" i="4"/>
  <c r="F67" i="4"/>
  <c r="F66" i="4"/>
  <c r="G66" i="4" s="1"/>
  <c r="G65" i="4"/>
  <c r="F65" i="4"/>
  <c r="F64" i="4"/>
  <c r="G64" i="4" s="1"/>
  <c r="G63" i="4"/>
  <c r="F63" i="4"/>
  <c r="F62" i="4"/>
  <c r="G62" i="4" s="1"/>
  <c r="F61" i="4"/>
  <c r="G61" i="4" s="1"/>
  <c r="F60" i="4"/>
  <c r="G60" i="4" s="1"/>
  <c r="G59" i="4"/>
  <c r="F59" i="4"/>
  <c r="F58" i="4"/>
  <c r="G58" i="4" s="1"/>
  <c r="G57" i="4"/>
  <c r="F57" i="4"/>
  <c r="F56" i="4"/>
  <c r="G56" i="4" s="1"/>
  <c r="F55" i="4"/>
  <c r="G55" i="4" s="1"/>
  <c r="F54" i="4"/>
  <c r="G54" i="4" s="1"/>
  <c r="F53" i="4"/>
  <c r="G53" i="4" s="1"/>
  <c r="F52" i="4"/>
  <c r="G52" i="4" s="1"/>
  <c r="F51" i="4"/>
  <c r="G51" i="4" s="1"/>
  <c r="F50" i="4"/>
  <c r="G50" i="4" s="1"/>
  <c r="G49" i="4"/>
  <c r="F49" i="4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G41" i="4"/>
  <c r="F41" i="4"/>
  <c r="F40" i="4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G31" i="4"/>
  <c r="F31" i="4"/>
  <c r="F30" i="4"/>
  <c r="G30" i="4" s="1"/>
  <c r="F29" i="4"/>
  <c r="G29" i="4" s="1"/>
  <c r="F28" i="4"/>
  <c r="G28" i="4" s="1"/>
  <c r="F27" i="4"/>
  <c r="G27" i="4" s="1"/>
  <c r="F26" i="4"/>
  <c r="G26" i="4" s="1"/>
  <c r="G25" i="4"/>
  <c r="F25" i="4"/>
  <c r="F24" i="4"/>
  <c r="G24" i="4" s="1"/>
  <c r="F76" i="5"/>
  <c r="G76" i="5" s="1"/>
  <c r="F75" i="5"/>
  <c r="G75" i="5" s="1"/>
  <c r="F74" i="5"/>
  <c r="G74" i="5" s="1"/>
  <c r="F73" i="5"/>
  <c r="G73" i="5" s="1"/>
  <c r="G72" i="5"/>
  <c r="F72" i="5"/>
  <c r="F71" i="5"/>
  <c r="G71" i="5" s="1"/>
  <c r="G70" i="5"/>
  <c r="F70" i="5"/>
  <c r="F69" i="5"/>
  <c r="G69" i="5" s="1"/>
  <c r="F68" i="5"/>
  <c r="G68" i="5" s="1"/>
  <c r="F67" i="5"/>
  <c r="G67" i="5" s="1"/>
  <c r="F66" i="5"/>
  <c r="G66" i="5" s="1"/>
  <c r="G65" i="5"/>
  <c r="F65" i="5"/>
  <c r="F64" i="5"/>
  <c r="G64" i="5" s="1"/>
  <c r="G63" i="5"/>
  <c r="F63" i="5"/>
  <c r="F62" i="5"/>
  <c r="G62" i="5" s="1"/>
  <c r="G61" i="5"/>
  <c r="F61" i="5"/>
  <c r="F60" i="5"/>
  <c r="G60" i="5" s="1"/>
  <c r="G59" i="5"/>
  <c r="F59" i="5"/>
  <c r="F58" i="5"/>
  <c r="G58" i="5" s="1"/>
  <c r="G57" i="5"/>
  <c r="F57" i="5"/>
  <c r="F56" i="5"/>
  <c r="G56" i="5" s="1"/>
  <c r="G55" i="5"/>
  <c r="F55" i="5"/>
  <c r="F54" i="5"/>
  <c r="G54" i="5" s="1"/>
  <c r="G53" i="5"/>
  <c r="F53" i="5"/>
  <c r="F52" i="5"/>
  <c r="G52" i="5" s="1"/>
  <c r="G51" i="5"/>
  <c r="F51" i="5"/>
  <c r="F50" i="5"/>
  <c r="G50" i="5" s="1"/>
  <c r="F49" i="5"/>
  <c r="G49" i="5" s="1"/>
  <c r="F48" i="5"/>
  <c r="G48" i="5" s="1"/>
  <c r="G47" i="5"/>
  <c r="F47" i="5"/>
  <c r="F46" i="5"/>
  <c r="G46" i="5" s="1"/>
  <c r="F45" i="5"/>
  <c r="G45" i="5" s="1"/>
  <c r="F44" i="5"/>
  <c r="G44" i="5" s="1"/>
  <c r="G43" i="5"/>
  <c r="F43" i="5"/>
  <c r="F42" i="5"/>
  <c r="G42" i="5" s="1"/>
  <c r="G41" i="5"/>
  <c r="F41" i="5"/>
  <c r="F40" i="5"/>
  <c r="G40" i="5" s="1"/>
  <c r="F39" i="5"/>
  <c r="G39" i="5" s="1"/>
  <c r="F38" i="5"/>
  <c r="G38" i="5" s="1"/>
  <c r="G37" i="5"/>
  <c r="F37" i="5"/>
  <c r="F36" i="5"/>
  <c r="G36" i="5" s="1"/>
  <c r="F35" i="5"/>
  <c r="G35" i="5" s="1"/>
  <c r="F34" i="5"/>
  <c r="G34" i="5" s="1"/>
  <c r="G33" i="5"/>
  <c r="F33" i="5"/>
  <c r="F32" i="5"/>
  <c r="G32" i="5" s="1"/>
  <c r="G31" i="5"/>
  <c r="F31" i="5"/>
  <c r="F30" i="5"/>
  <c r="G30" i="5" s="1"/>
  <c r="G29" i="5"/>
  <c r="F29" i="5"/>
  <c r="F28" i="5"/>
  <c r="G28" i="5" s="1"/>
  <c r="F27" i="5"/>
  <c r="G27" i="5" s="1"/>
  <c r="F26" i="5"/>
  <c r="G26" i="5" s="1"/>
  <c r="G25" i="5"/>
  <c r="F25" i="5"/>
  <c r="F24" i="5"/>
  <c r="G24" i="5" s="1"/>
  <c r="G76" i="6"/>
  <c r="F76" i="6"/>
  <c r="F75" i="6"/>
  <c r="G75" i="6" s="1"/>
  <c r="G74" i="6"/>
  <c r="F74" i="6"/>
  <c r="F73" i="6"/>
  <c r="G73" i="6" s="1"/>
  <c r="G72" i="6"/>
  <c r="F72" i="6"/>
  <c r="F71" i="6"/>
  <c r="G71" i="6" s="1"/>
  <c r="G70" i="6"/>
  <c r="F70" i="6"/>
  <c r="F69" i="6"/>
  <c r="G69" i="6" s="1"/>
  <c r="G68" i="6"/>
  <c r="F68" i="6"/>
  <c r="F67" i="6"/>
  <c r="G67" i="6" s="1"/>
  <c r="G66" i="6"/>
  <c r="F66" i="6"/>
  <c r="F65" i="6"/>
  <c r="G65" i="6" s="1"/>
  <c r="G64" i="6"/>
  <c r="F64" i="6"/>
  <c r="F63" i="6"/>
  <c r="G63" i="6" s="1"/>
  <c r="G62" i="6"/>
  <c r="F62" i="6"/>
  <c r="F61" i="6"/>
  <c r="G61" i="6" s="1"/>
  <c r="G60" i="6"/>
  <c r="F60" i="6"/>
  <c r="F59" i="6"/>
  <c r="G59" i="6" s="1"/>
  <c r="G58" i="6"/>
  <c r="F58" i="6"/>
  <c r="F57" i="6"/>
  <c r="G57" i="6" s="1"/>
  <c r="G56" i="6"/>
  <c r="F56" i="6"/>
  <c r="F55" i="6"/>
  <c r="G55" i="6" s="1"/>
  <c r="G54" i="6"/>
  <c r="F54" i="6"/>
  <c r="F53" i="6"/>
  <c r="G53" i="6" s="1"/>
  <c r="G52" i="6"/>
  <c r="F52" i="6"/>
  <c r="F51" i="6"/>
  <c r="G51" i="6" s="1"/>
  <c r="F50" i="6"/>
  <c r="G50" i="6" s="1"/>
  <c r="F49" i="6"/>
  <c r="G49" i="6" s="1"/>
  <c r="G48" i="6"/>
  <c r="F48" i="6"/>
  <c r="F47" i="6"/>
  <c r="G47" i="6" s="1"/>
  <c r="G46" i="6"/>
  <c r="F46" i="6"/>
  <c r="F45" i="6"/>
  <c r="G45" i="6" s="1"/>
  <c r="G44" i="6"/>
  <c r="F44" i="6"/>
  <c r="F43" i="6"/>
  <c r="G43" i="6" s="1"/>
  <c r="G42" i="6"/>
  <c r="F42" i="6"/>
  <c r="F41" i="6"/>
  <c r="G41" i="6" s="1"/>
  <c r="G40" i="6"/>
  <c r="F40" i="6"/>
  <c r="F39" i="6"/>
  <c r="G39" i="6" s="1"/>
  <c r="G38" i="6"/>
  <c r="F38" i="6"/>
  <c r="F37" i="6"/>
  <c r="G37" i="6" s="1"/>
  <c r="F36" i="6"/>
  <c r="G36" i="6" s="1"/>
  <c r="F35" i="6"/>
  <c r="G35" i="6" s="1"/>
  <c r="F34" i="6"/>
  <c r="G34" i="6" s="1"/>
  <c r="F33" i="6"/>
  <c r="G33" i="6" s="1"/>
  <c r="G32" i="6"/>
  <c r="F32" i="6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76" i="7"/>
  <c r="G76" i="7" s="1"/>
  <c r="G75" i="7"/>
  <c r="F75" i="7"/>
  <c r="F74" i="7"/>
  <c r="G74" i="7" s="1"/>
  <c r="G73" i="7"/>
  <c r="F73" i="7"/>
  <c r="F72" i="7"/>
  <c r="G72" i="7" s="1"/>
  <c r="G71" i="7"/>
  <c r="F71" i="7"/>
  <c r="F70" i="7"/>
  <c r="G70" i="7" s="1"/>
  <c r="G69" i="7"/>
  <c r="F69" i="7"/>
  <c r="F68" i="7"/>
  <c r="G68" i="7" s="1"/>
  <c r="G67" i="7"/>
  <c r="F67" i="7"/>
  <c r="F66" i="7"/>
  <c r="G66" i="7" s="1"/>
  <c r="G65" i="7"/>
  <c r="F65" i="7"/>
  <c r="F64" i="7"/>
  <c r="G64" i="7" s="1"/>
  <c r="G63" i="7"/>
  <c r="F63" i="7"/>
  <c r="F62" i="7"/>
  <c r="G62" i="7" s="1"/>
  <c r="F61" i="7"/>
  <c r="G61" i="7" s="1"/>
  <c r="F60" i="7"/>
  <c r="G60" i="7" s="1"/>
  <c r="F59" i="7"/>
  <c r="G59" i="7" s="1"/>
  <c r="F58" i="7"/>
  <c r="G58" i="7" s="1"/>
  <c r="G57" i="7"/>
  <c r="F57" i="7"/>
  <c r="F56" i="7"/>
  <c r="G56" i="7" s="1"/>
  <c r="G55" i="7"/>
  <c r="F55" i="7"/>
  <c r="F54" i="7"/>
  <c r="G54" i="7" s="1"/>
  <c r="F53" i="7"/>
  <c r="G53" i="7" s="1"/>
  <c r="F52" i="7"/>
  <c r="G52" i="7" s="1"/>
  <c r="F51" i="7"/>
  <c r="G51" i="7" s="1"/>
  <c r="F50" i="7"/>
  <c r="G50" i="7" s="1"/>
  <c r="F49" i="7"/>
  <c r="G49" i="7" s="1"/>
  <c r="F48" i="7"/>
  <c r="G48" i="7" s="1"/>
  <c r="G47" i="7"/>
  <c r="F47" i="7"/>
  <c r="F46" i="7"/>
  <c r="G46" i="7" s="1"/>
  <c r="F45" i="7"/>
  <c r="G45" i="7" s="1"/>
  <c r="F44" i="7"/>
  <c r="G44" i="7" s="1"/>
  <c r="F43" i="7"/>
  <c r="G43" i="7" s="1"/>
  <c r="F42" i="7"/>
  <c r="G42" i="7" s="1"/>
  <c r="F41" i="7"/>
  <c r="G41" i="7" s="1"/>
  <c r="F40" i="7"/>
  <c r="G40" i="7" s="1"/>
  <c r="F39" i="7"/>
  <c r="G39" i="7" s="1"/>
  <c r="F38" i="7"/>
  <c r="G38" i="7" s="1"/>
  <c r="F37" i="7"/>
  <c r="G37" i="7" s="1"/>
  <c r="F36" i="7"/>
  <c r="G36" i="7" s="1"/>
  <c r="F35" i="7"/>
  <c r="G35" i="7" s="1"/>
  <c r="F34" i="7"/>
  <c r="G34" i="7" s="1"/>
  <c r="F33" i="7"/>
  <c r="G33" i="7" s="1"/>
  <c r="F32" i="7"/>
  <c r="G32" i="7" s="1"/>
  <c r="F31" i="7"/>
  <c r="G31" i="7" s="1"/>
  <c r="F30" i="7"/>
  <c r="G30" i="7" s="1"/>
  <c r="F29" i="7"/>
  <c r="G29" i="7" s="1"/>
  <c r="F28" i="7"/>
  <c r="G28" i="7" s="1"/>
  <c r="F27" i="7"/>
  <c r="G27" i="7" s="1"/>
  <c r="F26" i="7"/>
  <c r="G26" i="7" s="1"/>
  <c r="F25" i="7"/>
  <c r="G25" i="7" s="1"/>
  <c r="F24" i="7"/>
  <c r="G24" i="7" s="1"/>
  <c r="F76" i="8"/>
  <c r="G76" i="8" s="1"/>
  <c r="F75" i="8"/>
  <c r="G75" i="8" s="1"/>
  <c r="F74" i="8"/>
  <c r="G74" i="8" s="1"/>
  <c r="F73" i="8"/>
  <c r="G73" i="8" s="1"/>
  <c r="F72" i="8"/>
  <c r="G72" i="8" s="1"/>
  <c r="F71" i="8"/>
  <c r="G71" i="8" s="1"/>
  <c r="F70" i="8"/>
  <c r="G70" i="8" s="1"/>
  <c r="F69" i="8"/>
  <c r="G69" i="8" s="1"/>
  <c r="F68" i="8"/>
  <c r="G68" i="8" s="1"/>
  <c r="F67" i="8"/>
  <c r="G67" i="8" s="1"/>
  <c r="F66" i="8"/>
  <c r="G66" i="8" s="1"/>
  <c r="F65" i="8"/>
  <c r="G65" i="8" s="1"/>
  <c r="F64" i="8"/>
  <c r="G64" i="8" s="1"/>
  <c r="F63" i="8"/>
  <c r="G63" i="8" s="1"/>
  <c r="F62" i="8"/>
  <c r="G62" i="8" s="1"/>
  <c r="F61" i="8"/>
  <c r="G61" i="8" s="1"/>
  <c r="F60" i="8"/>
  <c r="G60" i="8" s="1"/>
  <c r="F59" i="8"/>
  <c r="G59" i="8" s="1"/>
  <c r="F58" i="8"/>
  <c r="G58" i="8" s="1"/>
  <c r="F57" i="8"/>
  <c r="G57" i="8" s="1"/>
  <c r="F56" i="8"/>
  <c r="G56" i="8" s="1"/>
  <c r="G55" i="8"/>
  <c r="F55" i="8"/>
  <c r="F54" i="8"/>
  <c r="G54" i="8" s="1"/>
  <c r="G53" i="8"/>
  <c r="F53" i="8"/>
  <c r="F52" i="8"/>
  <c r="G52" i="8" s="1"/>
  <c r="F51" i="8"/>
  <c r="G51" i="8" s="1"/>
  <c r="F50" i="8"/>
  <c r="G50" i="8" s="1"/>
  <c r="F49" i="8"/>
  <c r="G49" i="8" s="1"/>
  <c r="F48" i="8"/>
  <c r="G48" i="8" s="1"/>
  <c r="F47" i="8"/>
  <c r="G47" i="8" s="1"/>
  <c r="F46" i="8"/>
  <c r="G46" i="8" s="1"/>
  <c r="F45" i="8"/>
  <c r="G45" i="8" s="1"/>
  <c r="F44" i="8"/>
  <c r="G44" i="8" s="1"/>
  <c r="F43" i="8"/>
  <c r="G43" i="8" s="1"/>
  <c r="F42" i="8"/>
  <c r="G42" i="8" s="1"/>
  <c r="F41" i="8"/>
  <c r="G41" i="8" s="1"/>
  <c r="F40" i="8"/>
  <c r="G40" i="8" s="1"/>
  <c r="F39" i="8"/>
  <c r="G39" i="8" s="1"/>
  <c r="F38" i="8"/>
  <c r="G38" i="8" s="1"/>
  <c r="F37" i="8"/>
  <c r="G37" i="8" s="1"/>
  <c r="F36" i="8"/>
  <c r="G36" i="8" s="1"/>
  <c r="F35" i="8"/>
  <c r="G35" i="8" s="1"/>
  <c r="F34" i="8"/>
  <c r="G34" i="8" s="1"/>
  <c r="F33" i="8"/>
  <c r="G33" i="8" s="1"/>
  <c r="F32" i="8"/>
  <c r="G32" i="8" s="1"/>
  <c r="F31" i="8"/>
  <c r="G31" i="8" s="1"/>
  <c r="F30" i="8"/>
  <c r="G30" i="8" s="1"/>
  <c r="F29" i="8"/>
  <c r="G29" i="8" s="1"/>
  <c r="F28" i="8"/>
  <c r="G28" i="8" s="1"/>
  <c r="F27" i="8"/>
  <c r="G27" i="8" s="1"/>
  <c r="F26" i="8"/>
  <c r="G26" i="8" s="1"/>
  <c r="F25" i="8"/>
  <c r="G25" i="8" s="1"/>
  <c r="F24" i="8"/>
  <c r="G24" i="8" s="1"/>
  <c r="F76" i="9"/>
  <c r="G76" i="9" s="1"/>
  <c r="F75" i="9"/>
  <c r="G75" i="9" s="1"/>
  <c r="F74" i="9"/>
  <c r="G74" i="9" s="1"/>
  <c r="F73" i="9"/>
  <c r="G73" i="9" s="1"/>
  <c r="F72" i="9"/>
  <c r="G72" i="9" s="1"/>
  <c r="F71" i="9"/>
  <c r="G71" i="9" s="1"/>
  <c r="F70" i="9"/>
  <c r="G70" i="9" s="1"/>
  <c r="F69" i="9"/>
  <c r="G69" i="9" s="1"/>
  <c r="F68" i="9"/>
  <c r="G68" i="9" s="1"/>
  <c r="F67" i="9"/>
  <c r="G67" i="9" s="1"/>
  <c r="F66" i="9"/>
  <c r="G66" i="9" s="1"/>
  <c r="F65" i="9"/>
  <c r="G65" i="9" s="1"/>
  <c r="F64" i="9"/>
  <c r="G64" i="9" s="1"/>
  <c r="F63" i="9"/>
  <c r="G63" i="9" s="1"/>
  <c r="F62" i="9"/>
  <c r="G62" i="9" s="1"/>
  <c r="F61" i="9"/>
  <c r="G61" i="9" s="1"/>
  <c r="F60" i="9"/>
  <c r="G60" i="9" s="1"/>
  <c r="F59" i="9"/>
  <c r="G59" i="9" s="1"/>
  <c r="F58" i="9"/>
  <c r="G58" i="9" s="1"/>
  <c r="F57" i="9"/>
  <c r="G57" i="9" s="1"/>
  <c r="F56" i="9"/>
  <c r="G56" i="9" s="1"/>
  <c r="F55" i="9"/>
  <c r="G55" i="9" s="1"/>
  <c r="F54" i="9"/>
  <c r="G54" i="9" s="1"/>
  <c r="F53" i="9"/>
  <c r="G53" i="9" s="1"/>
  <c r="F52" i="9"/>
  <c r="G52" i="9" s="1"/>
  <c r="F51" i="9"/>
  <c r="G51" i="9" s="1"/>
  <c r="F50" i="9"/>
  <c r="G50" i="9" s="1"/>
  <c r="F49" i="9"/>
  <c r="G49" i="9" s="1"/>
  <c r="F48" i="9"/>
  <c r="G48" i="9" s="1"/>
  <c r="F47" i="9"/>
  <c r="G47" i="9" s="1"/>
  <c r="F46" i="9"/>
  <c r="G46" i="9" s="1"/>
  <c r="F45" i="9"/>
  <c r="G45" i="9" s="1"/>
  <c r="F44" i="9"/>
  <c r="G44" i="9" s="1"/>
  <c r="F43" i="9"/>
  <c r="G43" i="9" s="1"/>
  <c r="F42" i="9"/>
  <c r="G42" i="9" s="1"/>
  <c r="F41" i="9"/>
  <c r="G41" i="9" s="1"/>
  <c r="F40" i="9"/>
  <c r="G40" i="9" s="1"/>
  <c r="F39" i="9"/>
  <c r="G39" i="9" s="1"/>
  <c r="F38" i="9"/>
  <c r="G38" i="9" s="1"/>
  <c r="F37" i="9"/>
  <c r="G37" i="9" s="1"/>
  <c r="F36" i="9"/>
  <c r="G36" i="9" s="1"/>
  <c r="F35" i="9"/>
  <c r="G35" i="9" s="1"/>
  <c r="F34" i="9"/>
  <c r="G34" i="9" s="1"/>
  <c r="F33" i="9"/>
  <c r="G33" i="9" s="1"/>
  <c r="F32" i="9"/>
  <c r="G32" i="9" s="1"/>
  <c r="F31" i="9"/>
  <c r="G31" i="9" s="1"/>
  <c r="F30" i="9"/>
  <c r="G30" i="9" s="1"/>
  <c r="F29" i="9"/>
  <c r="G29" i="9" s="1"/>
  <c r="F28" i="9"/>
  <c r="G28" i="9" s="1"/>
  <c r="F27" i="9"/>
  <c r="G27" i="9" s="1"/>
  <c r="F26" i="9"/>
  <c r="G26" i="9" s="1"/>
  <c r="F25" i="9"/>
  <c r="G25" i="9" s="1"/>
  <c r="F24" i="9"/>
  <c r="G24" i="9" s="1"/>
  <c r="F76" i="10"/>
  <c r="G76" i="10" s="1"/>
  <c r="F75" i="10"/>
  <c r="G75" i="10" s="1"/>
  <c r="F74" i="10"/>
  <c r="G74" i="10" s="1"/>
  <c r="F73" i="10"/>
  <c r="G73" i="10" s="1"/>
  <c r="F72" i="10"/>
  <c r="G72" i="10" s="1"/>
  <c r="F71" i="10"/>
  <c r="G71" i="10" s="1"/>
  <c r="F70" i="10"/>
  <c r="G70" i="10" s="1"/>
  <c r="F69" i="10"/>
  <c r="G69" i="10" s="1"/>
  <c r="F68" i="10"/>
  <c r="G68" i="10" s="1"/>
  <c r="F67" i="10"/>
  <c r="G67" i="10" s="1"/>
  <c r="F66" i="10"/>
  <c r="G66" i="10" s="1"/>
  <c r="F65" i="10"/>
  <c r="G65" i="10" s="1"/>
  <c r="F64" i="10"/>
  <c r="G64" i="10" s="1"/>
  <c r="F63" i="10"/>
  <c r="G63" i="10" s="1"/>
  <c r="F62" i="10"/>
  <c r="G62" i="10" s="1"/>
  <c r="F61" i="10"/>
  <c r="G61" i="10" s="1"/>
  <c r="F60" i="10"/>
  <c r="G60" i="10" s="1"/>
  <c r="F59" i="10"/>
  <c r="G59" i="10" s="1"/>
  <c r="F58" i="10"/>
  <c r="G58" i="10" s="1"/>
  <c r="F57" i="10"/>
  <c r="G57" i="10" s="1"/>
  <c r="F56" i="10"/>
  <c r="G56" i="10" s="1"/>
  <c r="F55" i="10"/>
  <c r="G55" i="10" s="1"/>
  <c r="F54" i="10"/>
  <c r="G54" i="10" s="1"/>
  <c r="F53" i="10"/>
  <c r="G53" i="10" s="1"/>
  <c r="F52" i="10"/>
  <c r="G52" i="10" s="1"/>
  <c r="F51" i="10"/>
  <c r="G51" i="10" s="1"/>
  <c r="F50" i="10"/>
  <c r="G50" i="10" s="1"/>
  <c r="F49" i="10"/>
  <c r="G49" i="10" s="1"/>
  <c r="F48" i="10"/>
  <c r="G48" i="10" s="1"/>
  <c r="F47" i="10"/>
  <c r="G47" i="10" s="1"/>
  <c r="F46" i="10"/>
  <c r="G46" i="10" s="1"/>
  <c r="F45" i="10"/>
  <c r="G45" i="10" s="1"/>
  <c r="F44" i="10"/>
  <c r="G44" i="10" s="1"/>
  <c r="F43" i="10"/>
  <c r="G43" i="10" s="1"/>
  <c r="F42" i="10"/>
  <c r="G42" i="10" s="1"/>
  <c r="F41" i="10"/>
  <c r="G41" i="10" s="1"/>
  <c r="F40" i="10"/>
  <c r="G40" i="10" s="1"/>
  <c r="F39" i="10"/>
  <c r="G39" i="10" s="1"/>
  <c r="F38" i="10"/>
  <c r="G38" i="10" s="1"/>
  <c r="F37" i="10"/>
  <c r="G37" i="10" s="1"/>
  <c r="F36" i="10"/>
  <c r="G36" i="10" s="1"/>
  <c r="F35" i="10"/>
  <c r="G35" i="10" s="1"/>
  <c r="F34" i="10"/>
  <c r="G34" i="10" s="1"/>
  <c r="F33" i="10"/>
  <c r="G33" i="10" s="1"/>
  <c r="F32" i="10"/>
  <c r="G32" i="10" s="1"/>
  <c r="F31" i="10"/>
  <c r="G31" i="10" s="1"/>
  <c r="F30" i="10"/>
  <c r="G30" i="10" s="1"/>
  <c r="F29" i="10"/>
  <c r="G29" i="10" s="1"/>
  <c r="F28" i="10"/>
  <c r="G28" i="10" s="1"/>
  <c r="F27" i="10"/>
  <c r="G27" i="10" s="1"/>
  <c r="F26" i="10"/>
  <c r="G26" i="10" s="1"/>
  <c r="F25" i="10"/>
  <c r="G25" i="10" s="1"/>
  <c r="F24" i="10"/>
  <c r="G24" i="10" s="1"/>
  <c r="F76" i="11"/>
  <c r="G76" i="11" s="1"/>
  <c r="F75" i="11"/>
  <c r="G75" i="11" s="1"/>
  <c r="F74" i="11"/>
  <c r="G74" i="11" s="1"/>
  <c r="F73" i="11"/>
  <c r="G73" i="11" s="1"/>
  <c r="F72" i="11"/>
  <c r="G72" i="11" s="1"/>
  <c r="F71" i="11"/>
  <c r="G71" i="11" s="1"/>
  <c r="F70" i="11"/>
  <c r="G70" i="11" s="1"/>
  <c r="G69" i="11"/>
  <c r="F69" i="11"/>
  <c r="F68" i="11"/>
  <c r="G68" i="11" s="1"/>
  <c r="F67" i="11"/>
  <c r="G67" i="11" s="1"/>
  <c r="G66" i="11"/>
  <c r="F66" i="11"/>
  <c r="F65" i="11"/>
  <c r="G65" i="11" s="1"/>
  <c r="G64" i="11"/>
  <c r="F64" i="11"/>
  <c r="F63" i="11"/>
  <c r="G63" i="11" s="1"/>
  <c r="F62" i="11"/>
  <c r="G62" i="11" s="1"/>
  <c r="F61" i="11"/>
  <c r="G61" i="11" s="1"/>
  <c r="F60" i="11"/>
  <c r="G60" i="11" s="1"/>
  <c r="F59" i="11"/>
  <c r="G59" i="11" s="1"/>
  <c r="F58" i="11"/>
  <c r="G58" i="11" s="1"/>
  <c r="G57" i="11"/>
  <c r="F57" i="11"/>
  <c r="F56" i="11"/>
  <c r="G56" i="11" s="1"/>
  <c r="F55" i="11"/>
  <c r="G55" i="11" s="1"/>
  <c r="F54" i="11"/>
  <c r="G54" i="11" s="1"/>
  <c r="F53" i="11"/>
  <c r="G53" i="11" s="1"/>
  <c r="F52" i="11"/>
  <c r="G52" i="11" s="1"/>
  <c r="F51" i="11"/>
  <c r="G51" i="11" s="1"/>
  <c r="F50" i="11"/>
  <c r="G50" i="11" s="1"/>
  <c r="F49" i="11"/>
  <c r="G49" i="11" s="1"/>
  <c r="F48" i="11"/>
  <c r="G48" i="11" s="1"/>
  <c r="F47" i="11"/>
  <c r="G47" i="11" s="1"/>
  <c r="F46" i="11"/>
  <c r="G46" i="11" s="1"/>
  <c r="F45" i="11"/>
  <c r="G45" i="11" s="1"/>
  <c r="F44" i="11"/>
  <c r="G44" i="11" s="1"/>
  <c r="F43" i="11"/>
  <c r="G43" i="11" s="1"/>
  <c r="F42" i="11"/>
  <c r="G42" i="11" s="1"/>
  <c r="F41" i="11"/>
  <c r="G41" i="11" s="1"/>
  <c r="F40" i="11"/>
  <c r="G40" i="11" s="1"/>
  <c r="F39" i="11"/>
  <c r="G39" i="11" s="1"/>
  <c r="F38" i="11"/>
  <c r="G38" i="11" s="1"/>
  <c r="F37" i="11"/>
  <c r="G37" i="11" s="1"/>
  <c r="F36" i="11"/>
  <c r="G36" i="11" s="1"/>
  <c r="F35" i="11"/>
  <c r="G35" i="11" s="1"/>
  <c r="F34" i="11"/>
  <c r="G34" i="11" s="1"/>
  <c r="F33" i="11"/>
  <c r="G33" i="11" s="1"/>
  <c r="F32" i="11"/>
  <c r="G32" i="11" s="1"/>
  <c r="F31" i="11"/>
  <c r="G31" i="11" s="1"/>
  <c r="F30" i="11"/>
  <c r="G30" i="11" s="1"/>
  <c r="F29" i="11"/>
  <c r="G29" i="11" s="1"/>
  <c r="F28" i="11"/>
  <c r="G28" i="11" s="1"/>
  <c r="F27" i="11"/>
  <c r="G27" i="11" s="1"/>
  <c r="F26" i="11"/>
  <c r="G26" i="11" s="1"/>
  <c r="F25" i="11"/>
  <c r="G25" i="11" s="1"/>
  <c r="F24" i="11"/>
  <c r="G24" i="11" s="1"/>
  <c r="G23" i="2"/>
  <c r="G23" i="3"/>
  <c r="G23" i="4"/>
  <c r="G23" i="5"/>
  <c r="G23" i="6"/>
  <c r="G23" i="7"/>
  <c r="G23" i="8"/>
  <c r="G23" i="9"/>
  <c r="G23" i="10"/>
  <c r="G23" i="11"/>
  <c r="F23" i="2"/>
  <c r="F23" i="3"/>
  <c r="F23" i="4"/>
  <c r="F23" i="5"/>
  <c r="F23" i="6"/>
  <c r="F23" i="7"/>
  <c r="F23" i="8"/>
  <c r="F23" i="9"/>
  <c r="F23" i="10"/>
  <c r="F23" i="11"/>
  <c r="J451" i="10"/>
  <c r="I451" i="10"/>
  <c r="J450" i="10"/>
  <c r="I450" i="10"/>
  <c r="J449" i="10"/>
  <c r="I449" i="10"/>
  <c r="J448" i="10"/>
  <c r="I448" i="10"/>
  <c r="J447" i="10"/>
  <c r="I447" i="10"/>
  <c r="J446" i="10"/>
  <c r="I446" i="10"/>
  <c r="J445" i="10"/>
  <c r="I445" i="10"/>
  <c r="J444" i="10"/>
  <c r="I444" i="10"/>
  <c r="J442" i="10"/>
  <c r="I442" i="10"/>
  <c r="J441" i="10"/>
  <c r="I441" i="10"/>
  <c r="J440" i="10"/>
  <c r="I440" i="10"/>
  <c r="J439" i="10"/>
  <c r="I439" i="10"/>
  <c r="J438" i="10"/>
  <c r="I438" i="10"/>
  <c r="J437" i="10"/>
  <c r="I437" i="10"/>
  <c r="J436" i="10"/>
  <c r="I436" i="10"/>
  <c r="J435" i="10"/>
  <c r="I435" i="10"/>
  <c r="J434" i="10"/>
  <c r="I434" i="10"/>
  <c r="J433" i="10"/>
  <c r="I433" i="10"/>
  <c r="J432" i="10"/>
  <c r="I432" i="10"/>
  <c r="J431" i="10"/>
  <c r="I431" i="10"/>
  <c r="J430" i="10"/>
  <c r="I430" i="10"/>
  <c r="J429" i="10"/>
  <c r="I429" i="10"/>
  <c r="J428" i="10"/>
  <c r="I428" i="10"/>
  <c r="J427" i="10"/>
  <c r="I427" i="10"/>
  <c r="J426" i="10"/>
  <c r="I426" i="10"/>
  <c r="J425" i="10"/>
  <c r="I425" i="10"/>
  <c r="J424" i="10"/>
  <c r="I424" i="10"/>
  <c r="J423" i="10"/>
  <c r="I423" i="10"/>
  <c r="J422" i="10"/>
  <c r="I422" i="10"/>
  <c r="J421" i="10"/>
  <c r="I421" i="10"/>
  <c r="J420" i="10"/>
  <c r="I420" i="10"/>
  <c r="J419" i="10"/>
  <c r="I419" i="10"/>
  <c r="J418" i="10"/>
  <c r="I418" i="10"/>
  <c r="J417" i="10"/>
  <c r="I417" i="10"/>
  <c r="J416" i="10"/>
  <c r="I416" i="10"/>
  <c r="J415" i="10"/>
  <c r="I415" i="10"/>
  <c r="J414" i="10"/>
  <c r="I414" i="10"/>
  <c r="J413" i="10"/>
  <c r="I413" i="10"/>
  <c r="J412" i="10"/>
  <c r="I412" i="10"/>
  <c r="J411" i="10"/>
  <c r="I411" i="10"/>
  <c r="J410" i="10"/>
  <c r="I410" i="10"/>
  <c r="J409" i="10"/>
  <c r="I409" i="10"/>
  <c r="J408" i="10"/>
  <c r="I408" i="10"/>
  <c r="J407" i="10"/>
  <c r="I407" i="10"/>
  <c r="J406" i="10"/>
  <c r="I406" i="10"/>
  <c r="J405" i="10"/>
  <c r="I405" i="10"/>
  <c r="J404" i="10"/>
  <c r="I404" i="10"/>
  <c r="J403" i="10"/>
  <c r="I403" i="10"/>
  <c r="J402" i="10"/>
  <c r="I402" i="10"/>
  <c r="J401" i="10"/>
  <c r="I401" i="10"/>
  <c r="J400" i="10"/>
  <c r="I400" i="10"/>
  <c r="J399" i="10"/>
  <c r="I399" i="10"/>
  <c r="J398" i="10"/>
  <c r="I398" i="10"/>
  <c r="J397" i="10"/>
  <c r="I397" i="10"/>
  <c r="J396" i="10"/>
  <c r="I396" i="10"/>
  <c r="J395" i="10"/>
  <c r="I395" i="10"/>
  <c r="J394" i="10"/>
  <c r="I394" i="10"/>
  <c r="J393" i="10"/>
  <c r="I393" i="10"/>
  <c r="J392" i="10"/>
  <c r="I392" i="10"/>
  <c r="J391" i="10"/>
  <c r="I391" i="10"/>
  <c r="J390" i="10"/>
  <c r="I390" i="10"/>
  <c r="J389" i="10"/>
  <c r="I389" i="10"/>
  <c r="J388" i="10"/>
  <c r="I388" i="10"/>
  <c r="J387" i="10"/>
  <c r="I387" i="10"/>
  <c r="J386" i="10"/>
  <c r="I386" i="10"/>
  <c r="J385" i="10"/>
  <c r="I385" i="10"/>
  <c r="J384" i="10"/>
  <c r="I384" i="10"/>
  <c r="J383" i="10"/>
  <c r="I383" i="10"/>
  <c r="J382" i="10"/>
  <c r="I382" i="10"/>
  <c r="J381" i="10"/>
  <c r="I381" i="10"/>
  <c r="J380" i="10"/>
  <c r="I380" i="10"/>
  <c r="J379" i="10"/>
  <c r="I379" i="10"/>
  <c r="J378" i="10"/>
  <c r="I378" i="10"/>
  <c r="J377" i="10"/>
  <c r="I377" i="10"/>
  <c r="J376" i="10"/>
  <c r="I376" i="10"/>
  <c r="J375" i="10"/>
  <c r="I375" i="10"/>
  <c r="J374" i="10"/>
  <c r="I374" i="10"/>
  <c r="J373" i="10"/>
  <c r="I373" i="10"/>
  <c r="J372" i="10"/>
  <c r="I372" i="10"/>
  <c r="J369" i="10"/>
  <c r="I369" i="10"/>
  <c r="J368" i="10"/>
  <c r="I368" i="10"/>
  <c r="J367" i="10"/>
  <c r="I367" i="10"/>
  <c r="J366" i="10"/>
  <c r="I366" i="10"/>
  <c r="J365" i="10"/>
  <c r="I365" i="10"/>
  <c r="J364" i="10"/>
  <c r="I364" i="10"/>
  <c r="J363" i="10"/>
  <c r="I363" i="10"/>
  <c r="J362" i="10"/>
  <c r="I362" i="10"/>
  <c r="J361" i="10"/>
  <c r="I361" i="10"/>
  <c r="J360" i="10"/>
  <c r="I360" i="10"/>
  <c r="J359" i="10"/>
  <c r="I359" i="10"/>
  <c r="J358" i="10"/>
  <c r="I358" i="10"/>
  <c r="J357" i="10"/>
  <c r="I357" i="10"/>
  <c r="J355" i="10"/>
  <c r="I355" i="10"/>
  <c r="J354" i="10"/>
  <c r="I354" i="10"/>
  <c r="J353" i="10"/>
  <c r="I353" i="10"/>
  <c r="J352" i="10"/>
  <c r="I352" i="10"/>
  <c r="J350" i="10"/>
  <c r="I350" i="10"/>
  <c r="J349" i="10"/>
  <c r="I349" i="10"/>
  <c r="J348" i="10"/>
  <c r="I348" i="10"/>
  <c r="J347" i="10"/>
  <c r="I347" i="10"/>
  <c r="J346" i="10"/>
  <c r="I346" i="10"/>
  <c r="J345" i="10"/>
  <c r="I345" i="10"/>
  <c r="J344" i="10"/>
  <c r="I344" i="10"/>
  <c r="J343" i="10"/>
  <c r="I343" i="10"/>
  <c r="J342" i="10"/>
  <c r="I342" i="10"/>
  <c r="J341" i="10"/>
  <c r="I341" i="10"/>
  <c r="J340" i="10"/>
  <c r="I340" i="10"/>
  <c r="J338" i="10"/>
  <c r="I338" i="10"/>
  <c r="J337" i="10"/>
  <c r="I337" i="10"/>
  <c r="J336" i="10"/>
  <c r="I336" i="10"/>
  <c r="J334" i="10"/>
  <c r="I334" i="10"/>
  <c r="J333" i="10"/>
  <c r="I333" i="10"/>
  <c r="J331" i="10"/>
  <c r="I331" i="10"/>
  <c r="J330" i="10"/>
  <c r="I330" i="10"/>
  <c r="J329" i="10"/>
  <c r="I329" i="10"/>
  <c r="J327" i="10"/>
  <c r="I327" i="10"/>
  <c r="J326" i="10"/>
  <c r="I326" i="10"/>
  <c r="J324" i="10"/>
  <c r="I324" i="10"/>
  <c r="J323" i="10"/>
  <c r="I323" i="10"/>
  <c r="J322" i="10"/>
  <c r="I322" i="10"/>
  <c r="J321" i="10"/>
  <c r="I321" i="10"/>
  <c r="J320" i="10"/>
  <c r="I320" i="10"/>
  <c r="J318" i="10"/>
  <c r="I318" i="10"/>
  <c r="J317" i="10"/>
  <c r="I317" i="10"/>
  <c r="J316" i="10"/>
  <c r="I316" i="10"/>
  <c r="J315" i="10"/>
  <c r="I315" i="10"/>
  <c r="J314" i="10"/>
  <c r="I314" i="10"/>
  <c r="J313" i="10"/>
  <c r="I313" i="10"/>
  <c r="J312" i="10"/>
  <c r="I312" i="10"/>
  <c r="J311" i="10"/>
  <c r="I311" i="10"/>
  <c r="J310" i="10"/>
  <c r="I310" i="10"/>
  <c r="J309" i="10"/>
  <c r="I309" i="10"/>
  <c r="J308" i="10"/>
  <c r="I308" i="10"/>
  <c r="J307" i="10"/>
  <c r="I307" i="10"/>
  <c r="J306" i="10"/>
  <c r="I306" i="10"/>
  <c r="J305" i="10"/>
  <c r="I305" i="10"/>
  <c r="J304" i="10"/>
  <c r="I304" i="10"/>
  <c r="J303" i="10"/>
  <c r="I303" i="10"/>
  <c r="J302" i="10"/>
  <c r="I302" i="10"/>
  <c r="J301" i="10"/>
  <c r="I301" i="10"/>
  <c r="J300" i="10"/>
  <c r="I300" i="10"/>
  <c r="J299" i="10"/>
  <c r="I299" i="10"/>
  <c r="J298" i="10"/>
  <c r="I298" i="10"/>
  <c r="J297" i="10"/>
  <c r="I297" i="10"/>
  <c r="J296" i="10"/>
  <c r="I296" i="10"/>
  <c r="J295" i="10"/>
  <c r="I295" i="10"/>
  <c r="J294" i="10"/>
  <c r="I294" i="10"/>
  <c r="J293" i="10"/>
  <c r="I293" i="10"/>
  <c r="J292" i="10"/>
  <c r="I292" i="10"/>
  <c r="J291" i="10"/>
  <c r="I291" i="10"/>
  <c r="J290" i="10"/>
  <c r="I290" i="10"/>
  <c r="J289" i="10"/>
  <c r="I289" i="10"/>
  <c r="J288" i="10"/>
  <c r="I288" i="10"/>
  <c r="J287" i="10"/>
  <c r="I287" i="10"/>
  <c r="J286" i="10"/>
  <c r="I286" i="10"/>
  <c r="J285" i="10"/>
  <c r="I285" i="10"/>
  <c r="J284" i="10"/>
  <c r="I284" i="10"/>
  <c r="J283" i="10"/>
  <c r="I283" i="10"/>
  <c r="J282" i="10"/>
  <c r="I282" i="10"/>
  <c r="J281" i="10"/>
  <c r="I281" i="10"/>
  <c r="J280" i="10"/>
  <c r="I280" i="10"/>
  <c r="J279" i="10"/>
  <c r="I279" i="10"/>
  <c r="J278" i="10"/>
  <c r="I278" i="10"/>
  <c r="J277" i="10"/>
  <c r="I277" i="10"/>
  <c r="J276" i="10"/>
  <c r="I276" i="10"/>
  <c r="J275" i="10"/>
  <c r="I275" i="10"/>
  <c r="J274" i="10"/>
  <c r="I274" i="10"/>
  <c r="J273" i="10"/>
  <c r="I273" i="10"/>
  <c r="J272" i="10"/>
  <c r="I272" i="10"/>
  <c r="J271" i="10"/>
  <c r="I271" i="10"/>
  <c r="J270" i="10"/>
  <c r="I270" i="10"/>
  <c r="J269" i="10"/>
  <c r="I269" i="10"/>
  <c r="J268" i="10"/>
  <c r="I268" i="10"/>
  <c r="J267" i="10"/>
  <c r="I267" i="10"/>
  <c r="J266" i="10"/>
  <c r="I266" i="10"/>
  <c r="J265" i="10"/>
  <c r="I265" i="10"/>
  <c r="J264" i="10"/>
  <c r="I264" i="10"/>
  <c r="J263" i="10"/>
  <c r="I263" i="10"/>
  <c r="J262" i="10"/>
  <c r="I262" i="10"/>
  <c r="J261" i="10"/>
  <c r="I261" i="10"/>
  <c r="J260" i="10"/>
  <c r="I260" i="10"/>
  <c r="J259" i="10"/>
  <c r="I259" i="10"/>
  <c r="J258" i="10"/>
  <c r="I258" i="10"/>
  <c r="J257" i="10"/>
  <c r="I257" i="10"/>
  <c r="J256" i="10"/>
  <c r="I256" i="10"/>
  <c r="J255" i="10"/>
  <c r="I255" i="10"/>
  <c r="J254" i="10"/>
  <c r="I254" i="10"/>
  <c r="J252" i="10"/>
  <c r="I252" i="10"/>
  <c r="J251" i="10"/>
  <c r="I251" i="10"/>
  <c r="J250" i="10"/>
  <c r="I250" i="10"/>
  <c r="J249" i="10"/>
  <c r="I249" i="10"/>
  <c r="J248" i="10"/>
  <c r="I248" i="10"/>
  <c r="J247" i="10"/>
  <c r="I247" i="10"/>
  <c r="J246" i="10"/>
  <c r="I246" i="10"/>
  <c r="J245" i="10"/>
  <c r="I245" i="10"/>
  <c r="J244" i="10"/>
  <c r="I244" i="10"/>
  <c r="J243" i="10"/>
  <c r="I243" i="10"/>
  <c r="J242" i="10"/>
  <c r="I242" i="10"/>
  <c r="J241" i="10"/>
  <c r="I241" i="10"/>
  <c r="J240" i="10"/>
  <c r="I240" i="10"/>
  <c r="J239" i="10"/>
  <c r="I239" i="10"/>
  <c r="J238" i="10"/>
  <c r="I238" i="10"/>
  <c r="J237" i="10"/>
  <c r="I237" i="10"/>
  <c r="J236" i="10"/>
  <c r="I236" i="10"/>
  <c r="J235" i="10"/>
  <c r="I235" i="10"/>
  <c r="J234" i="10"/>
  <c r="I234" i="10"/>
  <c r="J233" i="10"/>
  <c r="I233" i="10"/>
  <c r="J232" i="10"/>
  <c r="I232" i="10"/>
  <c r="J231" i="10"/>
  <c r="I231" i="10"/>
  <c r="J230" i="10"/>
  <c r="I230" i="10"/>
  <c r="J229" i="10"/>
  <c r="I229" i="10"/>
  <c r="J228" i="10"/>
  <c r="I228" i="10"/>
  <c r="J227" i="10"/>
  <c r="I227" i="10"/>
  <c r="J226" i="10"/>
  <c r="I226" i="10"/>
  <c r="J225" i="10"/>
  <c r="I225" i="10"/>
  <c r="J224" i="10"/>
  <c r="I224" i="10"/>
  <c r="J223" i="10"/>
  <c r="I223" i="10"/>
  <c r="J222" i="10"/>
  <c r="I222" i="10"/>
  <c r="J221" i="10"/>
  <c r="I221" i="10"/>
  <c r="J220" i="10"/>
  <c r="I220" i="10"/>
  <c r="J219" i="10"/>
  <c r="I219" i="10"/>
  <c r="J218" i="10"/>
  <c r="I218" i="10"/>
  <c r="J217" i="10"/>
  <c r="I217" i="10"/>
  <c r="J216" i="10"/>
  <c r="I216" i="10"/>
  <c r="J215" i="10"/>
  <c r="I215" i="10"/>
  <c r="J214" i="10"/>
  <c r="I214" i="10"/>
  <c r="J213" i="10"/>
  <c r="I213" i="10"/>
  <c r="J212" i="10"/>
  <c r="I212" i="10"/>
  <c r="J211" i="10"/>
  <c r="I211" i="10"/>
  <c r="J210" i="10"/>
  <c r="I210" i="10"/>
  <c r="J209" i="10"/>
  <c r="I209" i="10"/>
  <c r="J208" i="10"/>
  <c r="I208" i="10"/>
  <c r="J207" i="10"/>
  <c r="I207" i="10"/>
  <c r="J206" i="10"/>
  <c r="I206" i="10"/>
  <c r="J205" i="10"/>
  <c r="I205" i="10"/>
  <c r="J204" i="10"/>
  <c r="I204" i="10"/>
  <c r="J203" i="10"/>
  <c r="I203" i="10"/>
  <c r="J202" i="10"/>
  <c r="I202" i="10"/>
  <c r="J201" i="10"/>
  <c r="I201" i="10"/>
  <c r="J200" i="10"/>
  <c r="I200" i="10"/>
  <c r="J199" i="10"/>
  <c r="I199" i="10"/>
  <c r="J198" i="10"/>
  <c r="I198" i="10"/>
  <c r="J197" i="10"/>
  <c r="I197" i="10"/>
  <c r="J196" i="10"/>
  <c r="I196" i="10"/>
  <c r="J195" i="10"/>
  <c r="I195" i="10"/>
  <c r="J194" i="10"/>
  <c r="I194" i="10"/>
  <c r="J193" i="10"/>
  <c r="I193" i="10"/>
  <c r="J192" i="10"/>
  <c r="I192" i="10"/>
  <c r="J191" i="10"/>
  <c r="I191" i="10"/>
  <c r="J190" i="10"/>
  <c r="I190" i="10"/>
  <c r="J189" i="10"/>
  <c r="I189" i="10"/>
  <c r="J188" i="10"/>
  <c r="I188" i="10"/>
  <c r="J187" i="10"/>
  <c r="I187" i="10"/>
  <c r="J186" i="10"/>
  <c r="I186" i="10"/>
  <c r="J185" i="10"/>
  <c r="I185" i="10"/>
  <c r="J184" i="10"/>
  <c r="I184" i="10"/>
  <c r="J183" i="10"/>
  <c r="I183" i="10"/>
  <c r="J182" i="10"/>
  <c r="I182" i="10"/>
  <c r="J181" i="10"/>
  <c r="I181" i="10"/>
  <c r="J180" i="10"/>
  <c r="I180" i="10"/>
  <c r="J179" i="10"/>
  <c r="I179" i="10"/>
  <c r="J178" i="10"/>
  <c r="I178" i="10"/>
  <c r="J177" i="10"/>
  <c r="I177" i="10"/>
  <c r="J176" i="10"/>
  <c r="I176" i="10"/>
  <c r="J175" i="10"/>
  <c r="I175" i="10"/>
  <c r="J174" i="10"/>
  <c r="I174" i="10"/>
  <c r="J173" i="10"/>
  <c r="I173" i="10"/>
  <c r="J172" i="10"/>
  <c r="I172" i="10"/>
  <c r="J171" i="10"/>
  <c r="I171" i="10"/>
  <c r="J170" i="10"/>
  <c r="I170" i="10"/>
  <c r="J169" i="10"/>
  <c r="I169" i="10"/>
  <c r="J168" i="10"/>
  <c r="I168" i="10"/>
  <c r="J167" i="10"/>
  <c r="I167" i="10"/>
  <c r="J166" i="10"/>
  <c r="I166" i="10"/>
  <c r="J165" i="10"/>
  <c r="I165" i="10"/>
  <c r="J164" i="10"/>
  <c r="I164" i="10"/>
  <c r="J163" i="10"/>
  <c r="I163" i="10"/>
  <c r="J162" i="10"/>
  <c r="I162" i="10"/>
  <c r="J161" i="10"/>
  <c r="I161" i="10"/>
  <c r="J160" i="10"/>
  <c r="I160" i="10"/>
  <c r="J158" i="10"/>
  <c r="I158" i="10"/>
  <c r="J157" i="10"/>
  <c r="I157" i="10"/>
  <c r="J156" i="10"/>
  <c r="I156" i="10"/>
  <c r="J155" i="10"/>
  <c r="I155" i="10"/>
  <c r="J154" i="10"/>
  <c r="I154" i="10"/>
  <c r="J153" i="10"/>
  <c r="I153" i="10"/>
  <c r="J152" i="10"/>
  <c r="I152" i="10"/>
  <c r="J151" i="10"/>
  <c r="I151" i="10"/>
  <c r="J150" i="10"/>
  <c r="I150" i="10"/>
  <c r="J149" i="10"/>
  <c r="I149" i="10"/>
  <c r="J148" i="10"/>
  <c r="I148" i="10"/>
  <c r="J147" i="10"/>
  <c r="I147" i="10"/>
  <c r="J146" i="10"/>
  <c r="I146" i="10"/>
  <c r="J145" i="10"/>
  <c r="I145" i="10"/>
  <c r="J144" i="10"/>
  <c r="I144" i="10"/>
  <c r="J143" i="10"/>
  <c r="I143" i="10"/>
  <c r="J142" i="10"/>
  <c r="I142" i="10"/>
  <c r="J141" i="10"/>
  <c r="I141" i="10"/>
  <c r="J140" i="10"/>
  <c r="I140" i="10"/>
  <c r="J139" i="10"/>
  <c r="I139" i="10"/>
  <c r="J138" i="10"/>
  <c r="I138" i="10"/>
  <c r="J137" i="10"/>
  <c r="I137" i="10"/>
  <c r="J136" i="10"/>
  <c r="I136" i="10"/>
  <c r="J135" i="10"/>
  <c r="I135" i="10"/>
  <c r="J134" i="10"/>
  <c r="I134" i="10"/>
  <c r="J133" i="10"/>
  <c r="I133" i="10"/>
  <c r="J132" i="10"/>
  <c r="I132" i="10"/>
  <c r="J131" i="10"/>
  <c r="I131" i="10"/>
  <c r="J130" i="10"/>
  <c r="I130" i="10"/>
  <c r="J129" i="10"/>
  <c r="I129" i="10"/>
  <c r="J128" i="10"/>
  <c r="I128" i="10"/>
  <c r="J127" i="10"/>
  <c r="I127" i="10"/>
  <c r="J126" i="10"/>
  <c r="I126" i="10"/>
  <c r="J125" i="10"/>
  <c r="I125" i="10"/>
  <c r="J124" i="10"/>
  <c r="I124" i="10"/>
  <c r="J123" i="10"/>
  <c r="I123" i="10"/>
  <c r="J122" i="10"/>
  <c r="I122" i="10"/>
  <c r="J121" i="10"/>
  <c r="I121" i="10"/>
  <c r="J120" i="10"/>
  <c r="I120" i="10"/>
  <c r="J119" i="10"/>
  <c r="I119" i="10"/>
  <c r="J118" i="10"/>
  <c r="I118" i="10"/>
  <c r="J117" i="10"/>
  <c r="I117" i="10"/>
  <c r="J116" i="10"/>
  <c r="I116" i="10"/>
  <c r="J115" i="10"/>
  <c r="I115" i="10"/>
  <c r="J114" i="10"/>
  <c r="I114" i="10"/>
  <c r="J113" i="10"/>
  <c r="I113" i="10"/>
  <c r="J112" i="10"/>
  <c r="I112" i="10"/>
  <c r="J111" i="10"/>
  <c r="I111" i="10"/>
  <c r="J110" i="10"/>
  <c r="I110" i="10"/>
  <c r="J109" i="10"/>
  <c r="I109" i="10"/>
  <c r="J108" i="10"/>
  <c r="I108" i="10"/>
  <c r="J107" i="10"/>
  <c r="I107" i="10"/>
  <c r="J106" i="10"/>
  <c r="I106" i="10"/>
  <c r="J105" i="10"/>
  <c r="I105" i="10"/>
  <c r="J104" i="10"/>
  <c r="I104" i="10"/>
  <c r="J103" i="10"/>
  <c r="I103" i="10"/>
  <c r="J102" i="10"/>
  <c r="I102" i="10"/>
  <c r="J101" i="10"/>
  <c r="I101" i="10"/>
  <c r="J100" i="10"/>
  <c r="I100" i="10"/>
  <c r="J99" i="10"/>
  <c r="I99" i="10"/>
  <c r="J98" i="10"/>
  <c r="I98" i="10"/>
  <c r="J97" i="10"/>
  <c r="I97" i="10"/>
  <c r="J96" i="10"/>
  <c r="I96" i="10"/>
  <c r="J95" i="10"/>
  <c r="I95" i="10"/>
  <c r="J94" i="10"/>
  <c r="I94" i="10"/>
  <c r="J93" i="10"/>
  <c r="I93" i="10"/>
  <c r="J92" i="10"/>
  <c r="I92" i="10"/>
  <c r="J91" i="10"/>
  <c r="I91" i="10"/>
  <c r="J90" i="10"/>
  <c r="I90" i="10"/>
  <c r="J89" i="10"/>
  <c r="I89" i="10"/>
  <c r="J88" i="10"/>
  <c r="I88" i="10"/>
  <c r="J87" i="10"/>
  <c r="I87" i="10"/>
  <c r="J86" i="10"/>
  <c r="I86" i="10"/>
  <c r="J85" i="10"/>
  <c r="I85" i="10"/>
  <c r="J84" i="10"/>
  <c r="I84" i="10"/>
  <c r="J83" i="10"/>
  <c r="I83" i="10"/>
  <c r="J82" i="10"/>
  <c r="I82" i="10"/>
  <c r="J81" i="10"/>
  <c r="I81" i="10"/>
  <c r="J80" i="10"/>
  <c r="I80" i="10"/>
  <c r="J79" i="10"/>
  <c r="I79" i="10"/>
  <c r="J78" i="10"/>
  <c r="I78" i="10"/>
  <c r="J76" i="10"/>
  <c r="I76" i="10"/>
  <c r="J75" i="10"/>
  <c r="I75" i="10"/>
  <c r="J74" i="10"/>
  <c r="I74" i="10"/>
  <c r="J73" i="10"/>
  <c r="I73" i="10"/>
  <c r="J72" i="10"/>
  <c r="I72" i="10"/>
  <c r="J71" i="10"/>
  <c r="I71" i="10"/>
  <c r="J70" i="10"/>
  <c r="I70" i="10"/>
  <c r="J69" i="10"/>
  <c r="I69" i="10"/>
  <c r="J68" i="10"/>
  <c r="I68" i="10"/>
  <c r="J67" i="10"/>
  <c r="I67" i="10"/>
  <c r="J66" i="10"/>
  <c r="I66" i="10"/>
  <c r="J65" i="10"/>
  <c r="I65" i="10"/>
  <c r="J64" i="10"/>
  <c r="I64" i="10"/>
  <c r="J63" i="10"/>
  <c r="I63" i="10"/>
  <c r="J62" i="10"/>
  <c r="I62" i="10"/>
  <c r="J61" i="10"/>
  <c r="I61" i="10"/>
  <c r="J60" i="10"/>
  <c r="I60" i="10"/>
  <c r="J59" i="10"/>
  <c r="I59" i="10"/>
  <c r="J58" i="10"/>
  <c r="I58" i="10"/>
  <c r="J57" i="10"/>
  <c r="I57" i="10"/>
  <c r="J56" i="10"/>
  <c r="I56" i="10"/>
  <c r="J55" i="10"/>
  <c r="I55" i="10"/>
  <c r="J54" i="10"/>
  <c r="I54" i="10"/>
  <c r="J53" i="10"/>
  <c r="I53" i="10"/>
  <c r="J52" i="10"/>
  <c r="I52" i="10"/>
  <c r="J51" i="10"/>
  <c r="I51" i="10"/>
  <c r="J50" i="10"/>
  <c r="I50" i="10"/>
  <c r="J49" i="10"/>
  <c r="I49" i="10"/>
  <c r="J48" i="10"/>
  <c r="I48" i="10"/>
  <c r="J47" i="10"/>
  <c r="I47" i="10"/>
  <c r="J46" i="10"/>
  <c r="I46" i="10"/>
  <c r="J45" i="10"/>
  <c r="I45" i="10"/>
  <c r="J44" i="10"/>
  <c r="I44" i="10"/>
  <c r="J43" i="10"/>
  <c r="I43" i="10"/>
  <c r="J42" i="10"/>
  <c r="I42" i="10"/>
  <c r="J41" i="10"/>
  <c r="I41" i="10"/>
  <c r="J40" i="10"/>
  <c r="I40" i="10"/>
  <c r="J39" i="10"/>
  <c r="I39" i="10"/>
  <c r="J38" i="10"/>
  <c r="I38" i="10"/>
  <c r="J37" i="10"/>
  <c r="I37" i="10"/>
  <c r="J36" i="10"/>
  <c r="I36" i="10"/>
  <c r="J35" i="10"/>
  <c r="I35" i="10"/>
  <c r="J34" i="10"/>
  <c r="I34" i="10"/>
  <c r="J33" i="10"/>
  <c r="I33" i="10"/>
  <c r="J32" i="10"/>
  <c r="I32" i="10"/>
  <c r="J31" i="10"/>
  <c r="I31" i="10"/>
  <c r="J30" i="10"/>
  <c r="I30" i="10"/>
  <c r="J29" i="10"/>
  <c r="I29" i="10"/>
  <c r="J28" i="10"/>
  <c r="I28" i="10"/>
  <c r="J27" i="10"/>
  <c r="I27" i="10"/>
  <c r="J26" i="10"/>
  <c r="I26" i="10"/>
  <c r="J25" i="10"/>
  <c r="I25" i="10"/>
  <c r="J24" i="10"/>
  <c r="I24" i="10"/>
  <c r="J23" i="10"/>
  <c r="I23" i="10"/>
  <c r="J451" i="9"/>
  <c r="I451" i="9"/>
  <c r="J450" i="9"/>
  <c r="I450" i="9"/>
  <c r="J449" i="9"/>
  <c r="I449" i="9"/>
  <c r="J448" i="9"/>
  <c r="I448" i="9"/>
  <c r="J447" i="9"/>
  <c r="I447" i="9"/>
  <c r="J446" i="9"/>
  <c r="I446" i="9"/>
  <c r="J445" i="9"/>
  <c r="I445" i="9"/>
  <c r="J444" i="9"/>
  <c r="I444" i="9"/>
  <c r="J442" i="9"/>
  <c r="I442" i="9"/>
  <c r="J441" i="9"/>
  <c r="I441" i="9"/>
  <c r="J440" i="9"/>
  <c r="I440" i="9"/>
  <c r="J439" i="9"/>
  <c r="I439" i="9"/>
  <c r="J438" i="9"/>
  <c r="I438" i="9"/>
  <c r="J437" i="9"/>
  <c r="I437" i="9"/>
  <c r="J436" i="9"/>
  <c r="I436" i="9"/>
  <c r="J435" i="9"/>
  <c r="I435" i="9"/>
  <c r="J434" i="9"/>
  <c r="I434" i="9"/>
  <c r="J433" i="9"/>
  <c r="I433" i="9"/>
  <c r="J432" i="9"/>
  <c r="I432" i="9"/>
  <c r="J431" i="9"/>
  <c r="I431" i="9"/>
  <c r="J430" i="9"/>
  <c r="I430" i="9"/>
  <c r="J429" i="9"/>
  <c r="I429" i="9"/>
  <c r="J428" i="9"/>
  <c r="I428" i="9"/>
  <c r="J427" i="9"/>
  <c r="I427" i="9"/>
  <c r="J426" i="9"/>
  <c r="I426" i="9"/>
  <c r="J425" i="9"/>
  <c r="I425" i="9"/>
  <c r="J424" i="9"/>
  <c r="I424" i="9"/>
  <c r="J423" i="9"/>
  <c r="I423" i="9"/>
  <c r="J422" i="9"/>
  <c r="I422" i="9"/>
  <c r="J421" i="9"/>
  <c r="I421" i="9"/>
  <c r="J420" i="9"/>
  <c r="I420" i="9"/>
  <c r="J419" i="9"/>
  <c r="I419" i="9"/>
  <c r="J418" i="9"/>
  <c r="I418" i="9"/>
  <c r="J417" i="9"/>
  <c r="I417" i="9"/>
  <c r="J416" i="9"/>
  <c r="I416" i="9"/>
  <c r="J415" i="9"/>
  <c r="I415" i="9"/>
  <c r="J414" i="9"/>
  <c r="I414" i="9"/>
  <c r="J413" i="9"/>
  <c r="I413" i="9"/>
  <c r="J412" i="9"/>
  <c r="I412" i="9"/>
  <c r="J411" i="9"/>
  <c r="I411" i="9"/>
  <c r="J410" i="9"/>
  <c r="I410" i="9"/>
  <c r="J409" i="9"/>
  <c r="I409" i="9"/>
  <c r="J408" i="9"/>
  <c r="I408" i="9"/>
  <c r="J407" i="9"/>
  <c r="I407" i="9"/>
  <c r="J406" i="9"/>
  <c r="I406" i="9"/>
  <c r="J405" i="9"/>
  <c r="I405" i="9"/>
  <c r="J404" i="9"/>
  <c r="I404" i="9"/>
  <c r="J403" i="9"/>
  <c r="I403" i="9"/>
  <c r="J402" i="9"/>
  <c r="I402" i="9"/>
  <c r="J401" i="9"/>
  <c r="I401" i="9"/>
  <c r="J400" i="9"/>
  <c r="I400" i="9"/>
  <c r="J399" i="9"/>
  <c r="I399" i="9"/>
  <c r="J398" i="9"/>
  <c r="I398" i="9"/>
  <c r="J397" i="9"/>
  <c r="I397" i="9"/>
  <c r="J396" i="9"/>
  <c r="I396" i="9"/>
  <c r="J395" i="9"/>
  <c r="I395" i="9"/>
  <c r="J394" i="9"/>
  <c r="I394" i="9"/>
  <c r="J393" i="9"/>
  <c r="I393" i="9"/>
  <c r="J392" i="9"/>
  <c r="I392" i="9"/>
  <c r="J391" i="9"/>
  <c r="I391" i="9"/>
  <c r="J390" i="9"/>
  <c r="I390" i="9"/>
  <c r="J389" i="9"/>
  <c r="I389" i="9"/>
  <c r="J388" i="9"/>
  <c r="I388" i="9"/>
  <c r="J387" i="9"/>
  <c r="I387" i="9"/>
  <c r="J386" i="9"/>
  <c r="I386" i="9"/>
  <c r="J385" i="9"/>
  <c r="I385" i="9"/>
  <c r="J384" i="9"/>
  <c r="I384" i="9"/>
  <c r="J383" i="9"/>
  <c r="I383" i="9"/>
  <c r="J382" i="9"/>
  <c r="I382" i="9"/>
  <c r="J381" i="9"/>
  <c r="I381" i="9"/>
  <c r="J380" i="9"/>
  <c r="I380" i="9"/>
  <c r="J379" i="9"/>
  <c r="I379" i="9"/>
  <c r="J378" i="9"/>
  <c r="I378" i="9"/>
  <c r="J377" i="9"/>
  <c r="I377" i="9"/>
  <c r="J376" i="9"/>
  <c r="I376" i="9"/>
  <c r="J375" i="9"/>
  <c r="I375" i="9"/>
  <c r="J374" i="9"/>
  <c r="I374" i="9"/>
  <c r="J373" i="9"/>
  <c r="I373" i="9"/>
  <c r="J372" i="9"/>
  <c r="I372" i="9"/>
  <c r="J369" i="9"/>
  <c r="I369" i="9"/>
  <c r="J368" i="9"/>
  <c r="I368" i="9"/>
  <c r="J367" i="9"/>
  <c r="I367" i="9"/>
  <c r="J366" i="9"/>
  <c r="I366" i="9"/>
  <c r="J365" i="9"/>
  <c r="I365" i="9"/>
  <c r="J364" i="9"/>
  <c r="I364" i="9"/>
  <c r="J363" i="9"/>
  <c r="I363" i="9"/>
  <c r="J362" i="9"/>
  <c r="I362" i="9"/>
  <c r="J361" i="9"/>
  <c r="I361" i="9"/>
  <c r="J360" i="9"/>
  <c r="I360" i="9"/>
  <c r="J359" i="9"/>
  <c r="I359" i="9"/>
  <c r="J358" i="9"/>
  <c r="I358" i="9"/>
  <c r="J357" i="9"/>
  <c r="I357" i="9"/>
  <c r="J355" i="9"/>
  <c r="I355" i="9"/>
  <c r="J354" i="9"/>
  <c r="I354" i="9"/>
  <c r="J353" i="9"/>
  <c r="I353" i="9"/>
  <c r="J352" i="9"/>
  <c r="I352" i="9"/>
  <c r="J350" i="9"/>
  <c r="I350" i="9"/>
  <c r="J349" i="9"/>
  <c r="I349" i="9"/>
  <c r="J348" i="9"/>
  <c r="I348" i="9"/>
  <c r="J347" i="9"/>
  <c r="I347" i="9"/>
  <c r="J346" i="9"/>
  <c r="I346" i="9"/>
  <c r="J345" i="9"/>
  <c r="I345" i="9"/>
  <c r="J344" i="9"/>
  <c r="I344" i="9"/>
  <c r="J343" i="9"/>
  <c r="I343" i="9"/>
  <c r="J342" i="9"/>
  <c r="I342" i="9"/>
  <c r="J341" i="9"/>
  <c r="I341" i="9"/>
  <c r="J340" i="9"/>
  <c r="I340" i="9"/>
  <c r="J338" i="9"/>
  <c r="I338" i="9"/>
  <c r="J337" i="9"/>
  <c r="I337" i="9"/>
  <c r="J336" i="9"/>
  <c r="I336" i="9"/>
  <c r="J334" i="9"/>
  <c r="I334" i="9"/>
  <c r="J333" i="9"/>
  <c r="I333" i="9"/>
  <c r="J331" i="9"/>
  <c r="I331" i="9"/>
  <c r="J330" i="9"/>
  <c r="I330" i="9"/>
  <c r="J329" i="9"/>
  <c r="I329" i="9"/>
  <c r="J327" i="9"/>
  <c r="I327" i="9"/>
  <c r="J326" i="9"/>
  <c r="I326" i="9"/>
  <c r="J324" i="9"/>
  <c r="I324" i="9"/>
  <c r="J323" i="9"/>
  <c r="I323" i="9"/>
  <c r="J322" i="9"/>
  <c r="I322" i="9"/>
  <c r="J321" i="9"/>
  <c r="I321" i="9"/>
  <c r="J320" i="9"/>
  <c r="I320" i="9"/>
  <c r="J318" i="9"/>
  <c r="I318" i="9"/>
  <c r="J317" i="9"/>
  <c r="I317" i="9"/>
  <c r="J316" i="9"/>
  <c r="I316" i="9"/>
  <c r="J315" i="9"/>
  <c r="I315" i="9"/>
  <c r="J314" i="9"/>
  <c r="I314" i="9"/>
  <c r="J313" i="9"/>
  <c r="I313" i="9"/>
  <c r="J312" i="9"/>
  <c r="I312" i="9"/>
  <c r="J311" i="9"/>
  <c r="I311" i="9"/>
  <c r="J310" i="9"/>
  <c r="I310" i="9"/>
  <c r="J309" i="9"/>
  <c r="I309" i="9"/>
  <c r="J308" i="9"/>
  <c r="I308" i="9"/>
  <c r="J307" i="9"/>
  <c r="I307" i="9"/>
  <c r="J306" i="9"/>
  <c r="I306" i="9"/>
  <c r="J305" i="9"/>
  <c r="I305" i="9"/>
  <c r="J304" i="9"/>
  <c r="I304" i="9"/>
  <c r="J303" i="9"/>
  <c r="I303" i="9"/>
  <c r="J302" i="9"/>
  <c r="I302" i="9"/>
  <c r="J301" i="9"/>
  <c r="I301" i="9"/>
  <c r="J300" i="9"/>
  <c r="I300" i="9"/>
  <c r="J299" i="9"/>
  <c r="I299" i="9"/>
  <c r="J298" i="9"/>
  <c r="I298" i="9"/>
  <c r="J297" i="9"/>
  <c r="I297" i="9"/>
  <c r="J296" i="9"/>
  <c r="I296" i="9"/>
  <c r="J295" i="9"/>
  <c r="I295" i="9"/>
  <c r="J294" i="9"/>
  <c r="I294" i="9"/>
  <c r="J293" i="9"/>
  <c r="I293" i="9"/>
  <c r="J292" i="9"/>
  <c r="I292" i="9"/>
  <c r="J291" i="9"/>
  <c r="I291" i="9"/>
  <c r="J290" i="9"/>
  <c r="I290" i="9"/>
  <c r="J289" i="9"/>
  <c r="I289" i="9"/>
  <c r="J288" i="9"/>
  <c r="I288" i="9"/>
  <c r="J287" i="9"/>
  <c r="I287" i="9"/>
  <c r="J286" i="9"/>
  <c r="I286" i="9"/>
  <c r="J285" i="9"/>
  <c r="I285" i="9"/>
  <c r="J284" i="9"/>
  <c r="I284" i="9"/>
  <c r="J283" i="9"/>
  <c r="I283" i="9"/>
  <c r="J282" i="9"/>
  <c r="I282" i="9"/>
  <c r="J281" i="9"/>
  <c r="I281" i="9"/>
  <c r="J280" i="9"/>
  <c r="I280" i="9"/>
  <c r="J279" i="9"/>
  <c r="I279" i="9"/>
  <c r="J278" i="9"/>
  <c r="I278" i="9"/>
  <c r="J277" i="9"/>
  <c r="I277" i="9"/>
  <c r="J276" i="9"/>
  <c r="I276" i="9"/>
  <c r="J275" i="9"/>
  <c r="I275" i="9"/>
  <c r="J274" i="9"/>
  <c r="I274" i="9"/>
  <c r="J273" i="9"/>
  <c r="I273" i="9"/>
  <c r="J272" i="9"/>
  <c r="I272" i="9"/>
  <c r="J271" i="9"/>
  <c r="I271" i="9"/>
  <c r="J270" i="9"/>
  <c r="I270" i="9"/>
  <c r="J269" i="9"/>
  <c r="I269" i="9"/>
  <c r="J268" i="9"/>
  <c r="I268" i="9"/>
  <c r="J267" i="9"/>
  <c r="I267" i="9"/>
  <c r="J266" i="9"/>
  <c r="I266" i="9"/>
  <c r="J265" i="9"/>
  <c r="I265" i="9"/>
  <c r="J264" i="9"/>
  <c r="I264" i="9"/>
  <c r="J263" i="9"/>
  <c r="I263" i="9"/>
  <c r="J262" i="9"/>
  <c r="I262" i="9"/>
  <c r="J261" i="9"/>
  <c r="I261" i="9"/>
  <c r="J260" i="9"/>
  <c r="I260" i="9"/>
  <c r="J259" i="9"/>
  <c r="I259" i="9"/>
  <c r="J258" i="9"/>
  <c r="I258" i="9"/>
  <c r="J257" i="9"/>
  <c r="I257" i="9"/>
  <c r="J256" i="9"/>
  <c r="I256" i="9"/>
  <c r="J255" i="9"/>
  <c r="I255" i="9"/>
  <c r="J254" i="9"/>
  <c r="I254" i="9"/>
  <c r="J252" i="9"/>
  <c r="I252" i="9"/>
  <c r="J251" i="9"/>
  <c r="I251" i="9"/>
  <c r="J250" i="9"/>
  <c r="I250" i="9"/>
  <c r="J249" i="9"/>
  <c r="I249" i="9"/>
  <c r="J248" i="9"/>
  <c r="I248" i="9"/>
  <c r="J247" i="9"/>
  <c r="I247" i="9"/>
  <c r="J246" i="9"/>
  <c r="I246" i="9"/>
  <c r="J245" i="9"/>
  <c r="I245" i="9"/>
  <c r="J244" i="9"/>
  <c r="I244" i="9"/>
  <c r="J243" i="9"/>
  <c r="I243" i="9"/>
  <c r="J242" i="9"/>
  <c r="I242" i="9"/>
  <c r="J241" i="9"/>
  <c r="I241" i="9"/>
  <c r="J240" i="9"/>
  <c r="I240" i="9"/>
  <c r="J239" i="9"/>
  <c r="I239" i="9"/>
  <c r="J238" i="9"/>
  <c r="I238" i="9"/>
  <c r="J237" i="9"/>
  <c r="I237" i="9"/>
  <c r="J236" i="9"/>
  <c r="I236" i="9"/>
  <c r="J235" i="9"/>
  <c r="I235" i="9"/>
  <c r="J234" i="9"/>
  <c r="I234" i="9"/>
  <c r="J233" i="9"/>
  <c r="I233" i="9"/>
  <c r="J232" i="9"/>
  <c r="I232" i="9"/>
  <c r="J231" i="9"/>
  <c r="I231" i="9"/>
  <c r="J230" i="9"/>
  <c r="I230" i="9"/>
  <c r="J229" i="9"/>
  <c r="I229" i="9"/>
  <c r="J228" i="9"/>
  <c r="I228" i="9"/>
  <c r="J227" i="9"/>
  <c r="I227" i="9"/>
  <c r="J226" i="9"/>
  <c r="I226" i="9"/>
  <c r="J225" i="9"/>
  <c r="I225" i="9"/>
  <c r="J224" i="9"/>
  <c r="I224" i="9"/>
  <c r="J223" i="9"/>
  <c r="I223" i="9"/>
  <c r="J222" i="9"/>
  <c r="I222" i="9"/>
  <c r="J221" i="9"/>
  <c r="I221" i="9"/>
  <c r="J220" i="9"/>
  <c r="I220" i="9"/>
  <c r="J219" i="9"/>
  <c r="I219" i="9"/>
  <c r="J218" i="9"/>
  <c r="I218" i="9"/>
  <c r="J217" i="9"/>
  <c r="I217" i="9"/>
  <c r="J216" i="9"/>
  <c r="I216" i="9"/>
  <c r="J215" i="9"/>
  <c r="I215" i="9"/>
  <c r="J214" i="9"/>
  <c r="I214" i="9"/>
  <c r="J213" i="9"/>
  <c r="I213" i="9"/>
  <c r="J212" i="9"/>
  <c r="I212" i="9"/>
  <c r="J211" i="9"/>
  <c r="I211" i="9"/>
  <c r="J210" i="9"/>
  <c r="I210" i="9"/>
  <c r="J209" i="9"/>
  <c r="I209" i="9"/>
  <c r="J208" i="9"/>
  <c r="I208" i="9"/>
  <c r="J207" i="9"/>
  <c r="I207" i="9"/>
  <c r="J206" i="9"/>
  <c r="I206" i="9"/>
  <c r="J205" i="9"/>
  <c r="I205" i="9"/>
  <c r="J204" i="9"/>
  <c r="I204" i="9"/>
  <c r="J203" i="9"/>
  <c r="I203" i="9"/>
  <c r="J202" i="9"/>
  <c r="I202" i="9"/>
  <c r="J201" i="9"/>
  <c r="I201" i="9"/>
  <c r="J200" i="9"/>
  <c r="I200" i="9"/>
  <c r="J199" i="9"/>
  <c r="I199" i="9"/>
  <c r="J198" i="9"/>
  <c r="I198" i="9"/>
  <c r="J197" i="9"/>
  <c r="I197" i="9"/>
  <c r="J196" i="9"/>
  <c r="I196" i="9"/>
  <c r="J195" i="9"/>
  <c r="I195" i="9"/>
  <c r="J194" i="9"/>
  <c r="I194" i="9"/>
  <c r="J193" i="9"/>
  <c r="I193" i="9"/>
  <c r="J192" i="9"/>
  <c r="I192" i="9"/>
  <c r="J191" i="9"/>
  <c r="I191" i="9"/>
  <c r="J190" i="9"/>
  <c r="I190" i="9"/>
  <c r="J189" i="9"/>
  <c r="I189" i="9"/>
  <c r="J188" i="9"/>
  <c r="I188" i="9"/>
  <c r="J187" i="9"/>
  <c r="I187" i="9"/>
  <c r="J186" i="9"/>
  <c r="I186" i="9"/>
  <c r="J185" i="9"/>
  <c r="I185" i="9"/>
  <c r="J184" i="9"/>
  <c r="I184" i="9"/>
  <c r="J183" i="9"/>
  <c r="I183" i="9"/>
  <c r="J182" i="9"/>
  <c r="I182" i="9"/>
  <c r="J181" i="9"/>
  <c r="I181" i="9"/>
  <c r="J180" i="9"/>
  <c r="I180" i="9"/>
  <c r="J179" i="9"/>
  <c r="I179" i="9"/>
  <c r="J178" i="9"/>
  <c r="I178" i="9"/>
  <c r="J177" i="9"/>
  <c r="I177" i="9"/>
  <c r="J176" i="9"/>
  <c r="I176" i="9"/>
  <c r="J175" i="9"/>
  <c r="I175" i="9"/>
  <c r="J174" i="9"/>
  <c r="I174" i="9"/>
  <c r="J173" i="9"/>
  <c r="I173" i="9"/>
  <c r="J172" i="9"/>
  <c r="I172" i="9"/>
  <c r="J171" i="9"/>
  <c r="I171" i="9"/>
  <c r="J170" i="9"/>
  <c r="I170" i="9"/>
  <c r="J169" i="9"/>
  <c r="I169" i="9"/>
  <c r="J168" i="9"/>
  <c r="I168" i="9"/>
  <c r="J167" i="9"/>
  <c r="I167" i="9"/>
  <c r="J166" i="9"/>
  <c r="I166" i="9"/>
  <c r="J165" i="9"/>
  <c r="I165" i="9"/>
  <c r="J164" i="9"/>
  <c r="I164" i="9"/>
  <c r="J163" i="9"/>
  <c r="I163" i="9"/>
  <c r="J162" i="9"/>
  <c r="I162" i="9"/>
  <c r="J161" i="9"/>
  <c r="I161" i="9"/>
  <c r="J160" i="9"/>
  <c r="I160" i="9"/>
  <c r="J158" i="9"/>
  <c r="I158" i="9"/>
  <c r="J157" i="9"/>
  <c r="I157" i="9"/>
  <c r="J156" i="9"/>
  <c r="I156" i="9"/>
  <c r="J155" i="9"/>
  <c r="I155" i="9"/>
  <c r="J154" i="9"/>
  <c r="I154" i="9"/>
  <c r="J153" i="9"/>
  <c r="I153" i="9"/>
  <c r="J152" i="9"/>
  <c r="I152" i="9"/>
  <c r="J151" i="9"/>
  <c r="I151" i="9"/>
  <c r="J150" i="9"/>
  <c r="I150" i="9"/>
  <c r="J149" i="9"/>
  <c r="I149" i="9"/>
  <c r="J148" i="9"/>
  <c r="I148" i="9"/>
  <c r="J147" i="9"/>
  <c r="I147" i="9"/>
  <c r="J146" i="9"/>
  <c r="I146" i="9"/>
  <c r="J145" i="9"/>
  <c r="I145" i="9"/>
  <c r="J144" i="9"/>
  <c r="I144" i="9"/>
  <c r="J143" i="9"/>
  <c r="I143" i="9"/>
  <c r="J142" i="9"/>
  <c r="I142" i="9"/>
  <c r="J141" i="9"/>
  <c r="I141" i="9"/>
  <c r="J140" i="9"/>
  <c r="I140" i="9"/>
  <c r="J139" i="9"/>
  <c r="I139" i="9"/>
  <c r="J138" i="9"/>
  <c r="I138" i="9"/>
  <c r="J137" i="9"/>
  <c r="I137" i="9"/>
  <c r="J136" i="9"/>
  <c r="I136" i="9"/>
  <c r="J135" i="9"/>
  <c r="I135" i="9"/>
  <c r="J134" i="9"/>
  <c r="I134" i="9"/>
  <c r="J133" i="9"/>
  <c r="I133" i="9"/>
  <c r="J132" i="9"/>
  <c r="I132" i="9"/>
  <c r="J131" i="9"/>
  <c r="I131" i="9"/>
  <c r="J130" i="9"/>
  <c r="I130" i="9"/>
  <c r="J129" i="9"/>
  <c r="I129" i="9"/>
  <c r="J128" i="9"/>
  <c r="I128" i="9"/>
  <c r="J127" i="9"/>
  <c r="I127" i="9"/>
  <c r="J126" i="9"/>
  <c r="I126" i="9"/>
  <c r="J125" i="9"/>
  <c r="I125" i="9"/>
  <c r="J124" i="9"/>
  <c r="I124" i="9"/>
  <c r="J123" i="9"/>
  <c r="I123" i="9"/>
  <c r="J122" i="9"/>
  <c r="I122" i="9"/>
  <c r="J121" i="9"/>
  <c r="I121" i="9"/>
  <c r="J120" i="9"/>
  <c r="I120" i="9"/>
  <c r="J119" i="9"/>
  <c r="I119" i="9"/>
  <c r="J118" i="9"/>
  <c r="I118" i="9"/>
  <c r="J117" i="9"/>
  <c r="I117" i="9"/>
  <c r="J116" i="9"/>
  <c r="I116" i="9"/>
  <c r="J115" i="9"/>
  <c r="I115" i="9"/>
  <c r="J114" i="9"/>
  <c r="I114" i="9"/>
  <c r="J113" i="9"/>
  <c r="I113" i="9"/>
  <c r="J112" i="9"/>
  <c r="I112" i="9"/>
  <c r="J111" i="9"/>
  <c r="I111" i="9"/>
  <c r="J110" i="9"/>
  <c r="I110" i="9"/>
  <c r="J109" i="9"/>
  <c r="I109" i="9"/>
  <c r="J108" i="9"/>
  <c r="I108" i="9"/>
  <c r="J107" i="9"/>
  <c r="I107" i="9"/>
  <c r="J106" i="9"/>
  <c r="I106" i="9"/>
  <c r="J105" i="9"/>
  <c r="I105" i="9"/>
  <c r="J104" i="9"/>
  <c r="I104" i="9"/>
  <c r="J103" i="9"/>
  <c r="I103" i="9"/>
  <c r="J102" i="9"/>
  <c r="I102" i="9"/>
  <c r="J101" i="9"/>
  <c r="I101" i="9"/>
  <c r="J100" i="9"/>
  <c r="I100" i="9"/>
  <c r="J99" i="9"/>
  <c r="I99" i="9"/>
  <c r="J98" i="9"/>
  <c r="I98" i="9"/>
  <c r="J97" i="9"/>
  <c r="I97" i="9"/>
  <c r="J96" i="9"/>
  <c r="I96" i="9"/>
  <c r="J95" i="9"/>
  <c r="I95" i="9"/>
  <c r="J94" i="9"/>
  <c r="I94" i="9"/>
  <c r="J93" i="9"/>
  <c r="I93" i="9"/>
  <c r="J92" i="9"/>
  <c r="I92" i="9"/>
  <c r="J91" i="9"/>
  <c r="I91" i="9"/>
  <c r="J90" i="9"/>
  <c r="I90" i="9"/>
  <c r="J89" i="9"/>
  <c r="I89" i="9"/>
  <c r="J88" i="9"/>
  <c r="I88" i="9"/>
  <c r="J87" i="9"/>
  <c r="I87" i="9"/>
  <c r="J86" i="9"/>
  <c r="I86" i="9"/>
  <c r="J85" i="9"/>
  <c r="I85" i="9"/>
  <c r="J84" i="9"/>
  <c r="I84" i="9"/>
  <c r="J83" i="9"/>
  <c r="I83" i="9"/>
  <c r="J82" i="9"/>
  <c r="I82" i="9"/>
  <c r="J81" i="9"/>
  <c r="I81" i="9"/>
  <c r="J80" i="9"/>
  <c r="I80" i="9"/>
  <c r="J79" i="9"/>
  <c r="I79" i="9"/>
  <c r="J78" i="9"/>
  <c r="I78" i="9"/>
  <c r="J76" i="9"/>
  <c r="I76" i="9"/>
  <c r="J75" i="9"/>
  <c r="I75" i="9"/>
  <c r="J74" i="9"/>
  <c r="I74" i="9"/>
  <c r="J73" i="9"/>
  <c r="I73" i="9"/>
  <c r="J72" i="9"/>
  <c r="I72" i="9"/>
  <c r="J71" i="9"/>
  <c r="I71" i="9"/>
  <c r="J70" i="9"/>
  <c r="I70" i="9"/>
  <c r="J69" i="9"/>
  <c r="I69" i="9"/>
  <c r="J68" i="9"/>
  <c r="I68" i="9"/>
  <c r="J67" i="9"/>
  <c r="I67" i="9"/>
  <c r="J66" i="9"/>
  <c r="I66" i="9"/>
  <c r="J65" i="9"/>
  <c r="I65" i="9"/>
  <c r="J64" i="9"/>
  <c r="I64" i="9"/>
  <c r="J63" i="9"/>
  <c r="I63" i="9"/>
  <c r="J62" i="9"/>
  <c r="I62" i="9"/>
  <c r="J61" i="9"/>
  <c r="I61" i="9"/>
  <c r="J60" i="9"/>
  <c r="I60" i="9"/>
  <c r="J59" i="9"/>
  <c r="I59" i="9"/>
  <c r="J58" i="9"/>
  <c r="I58" i="9"/>
  <c r="J57" i="9"/>
  <c r="I57" i="9"/>
  <c r="J56" i="9"/>
  <c r="I56" i="9"/>
  <c r="J55" i="9"/>
  <c r="I55" i="9"/>
  <c r="J54" i="9"/>
  <c r="I54" i="9"/>
  <c r="J53" i="9"/>
  <c r="I53" i="9"/>
  <c r="J52" i="9"/>
  <c r="I52" i="9"/>
  <c r="J51" i="9"/>
  <c r="I51" i="9"/>
  <c r="J50" i="9"/>
  <c r="I50" i="9"/>
  <c r="J49" i="9"/>
  <c r="I49" i="9"/>
  <c r="J48" i="9"/>
  <c r="I48" i="9"/>
  <c r="J47" i="9"/>
  <c r="I47" i="9"/>
  <c r="J46" i="9"/>
  <c r="I46" i="9"/>
  <c r="J45" i="9"/>
  <c r="I45" i="9"/>
  <c r="J44" i="9"/>
  <c r="I44" i="9"/>
  <c r="J43" i="9"/>
  <c r="I43" i="9"/>
  <c r="J42" i="9"/>
  <c r="I42" i="9"/>
  <c r="J41" i="9"/>
  <c r="I41" i="9"/>
  <c r="J40" i="9"/>
  <c r="I40" i="9"/>
  <c r="J39" i="9"/>
  <c r="I39" i="9"/>
  <c r="J38" i="9"/>
  <c r="I38" i="9"/>
  <c r="J37" i="9"/>
  <c r="I37" i="9"/>
  <c r="J36" i="9"/>
  <c r="I36" i="9"/>
  <c r="J35" i="9"/>
  <c r="I35" i="9"/>
  <c r="J34" i="9"/>
  <c r="I34" i="9"/>
  <c r="J33" i="9"/>
  <c r="I33" i="9"/>
  <c r="J32" i="9"/>
  <c r="I32" i="9"/>
  <c r="J31" i="9"/>
  <c r="I31" i="9"/>
  <c r="J30" i="9"/>
  <c r="I30" i="9"/>
  <c r="J29" i="9"/>
  <c r="I29" i="9"/>
  <c r="J28" i="9"/>
  <c r="I28" i="9"/>
  <c r="J27" i="9"/>
  <c r="I27" i="9"/>
  <c r="J26" i="9"/>
  <c r="I26" i="9"/>
  <c r="J25" i="9"/>
  <c r="I25" i="9"/>
  <c r="J24" i="9"/>
  <c r="I24" i="9"/>
  <c r="J23" i="9"/>
  <c r="I23" i="9"/>
  <c r="J451" i="8"/>
  <c r="I451" i="8"/>
  <c r="J450" i="8"/>
  <c r="I450" i="8"/>
  <c r="J449" i="8"/>
  <c r="I449" i="8"/>
  <c r="J448" i="8"/>
  <c r="I448" i="8"/>
  <c r="J447" i="8"/>
  <c r="I447" i="8"/>
  <c r="J446" i="8"/>
  <c r="I446" i="8"/>
  <c r="J445" i="8"/>
  <c r="I445" i="8"/>
  <c r="J444" i="8"/>
  <c r="I444" i="8"/>
  <c r="J442" i="8"/>
  <c r="I442" i="8"/>
  <c r="J441" i="8"/>
  <c r="I441" i="8"/>
  <c r="J440" i="8"/>
  <c r="I440" i="8"/>
  <c r="J439" i="8"/>
  <c r="I439" i="8"/>
  <c r="J438" i="8"/>
  <c r="I438" i="8"/>
  <c r="J437" i="8"/>
  <c r="I437" i="8"/>
  <c r="J436" i="8"/>
  <c r="I436" i="8"/>
  <c r="J435" i="8"/>
  <c r="I435" i="8"/>
  <c r="J434" i="8"/>
  <c r="I434" i="8"/>
  <c r="J433" i="8"/>
  <c r="I433" i="8"/>
  <c r="J432" i="8"/>
  <c r="I432" i="8"/>
  <c r="J431" i="8"/>
  <c r="I431" i="8"/>
  <c r="J430" i="8"/>
  <c r="I430" i="8"/>
  <c r="J429" i="8"/>
  <c r="I429" i="8"/>
  <c r="J428" i="8"/>
  <c r="I428" i="8"/>
  <c r="J427" i="8"/>
  <c r="I427" i="8"/>
  <c r="J426" i="8"/>
  <c r="I426" i="8"/>
  <c r="J425" i="8"/>
  <c r="I425" i="8"/>
  <c r="J424" i="8"/>
  <c r="I424" i="8"/>
  <c r="J423" i="8"/>
  <c r="I423" i="8"/>
  <c r="J422" i="8"/>
  <c r="I422" i="8"/>
  <c r="J421" i="8"/>
  <c r="I421" i="8"/>
  <c r="J420" i="8"/>
  <c r="I420" i="8"/>
  <c r="J419" i="8"/>
  <c r="I419" i="8"/>
  <c r="J418" i="8"/>
  <c r="I418" i="8"/>
  <c r="J417" i="8"/>
  <c r="I417" i="8"/>
  <c r="J416" i="8"/>
  <c r="I416" i="8"/>
  <c r="J415" i="8"/>
  <c r="I415" i="8"/>
  <c r="J414" i="8"/>
  <c r="I414" i="8"/>
  <c r="J413" i="8"/>
  <c r="I413" i="8"/>
  <c r="J412" i="8"/>
  <c r="I412" i="8"/>
  <c r="J411" i="8"/>
  <c r="I411" i="8"/>
  <c r="J410" i="8"/>
  <c r="I410" i="8"/>
  <c r="J409" i="8"/>
  <c r="I409" i="8"/>
  <c r="J408" i="8"/>
  <c r="I408" i="8"/>
  <c r="J407" i="8"/>
  <c r="I407" i="8"/>
  <c r="J406" i="8"/>
  <c r="I406" i="8"/>
  <c r="J405" i="8"/>
  <c r="I405" i="8"/>
  <c r="J404" i="8"/>
  <c r="I404" i="8"/>
  <c r="J403" i="8"/>
  <c r="I403" i="8"/>
  <c r="J402" i="8"/>
  <c r="I402" i="8"/>
  <c r="J401" i="8"/>
  <c r="I401" i="8"/>
  <c r="J400" i="8"/>
  <c r="I400" i="8"/>
  <c r="J399" i="8"/>
  <c r="I399" i="8"/>
  <c r="J398" i="8"/>
  <c r="I398" i="8"/>
  <c r="J397" i="8"/>
  <c r="I397" i="8"/>
  <c r="J396" i="8"/>
  <c r="I396" i="8"/>
  <c r="J395" i="8"/>
  <c r="I395" i="8"/>
  <c r="J394" i="8"/>
  <c r="I394" i="8"/>
  <c r="J393" i="8"/>
  <c r="I393" i="8"/>
  <c r="J392" i="8"/>
  <c r="I392" i="8"/>
  <c r="J391" i="8"/>
  <c r="I391" i="8"/>
  <c r="J390" i="8"/>
  <c r="I390" i="8"/>
  <c r="J389" i="8"/>
  <c r="I389" i="8"/>
  <c r="J388" i="8"/>
  <c r="I388" i="8"/>
  <c r="J387" i="8"/>
  <c r="I387" i="8"/>
  <c r="J386" i="8"/>
  <c r="I386" i="8"/>
  <c r="J385" i="8"/>
  <c r="I385" i="8"/>
  <c r="J384" i="8"/>
  <c r="I384" i="8"/>
  <c r="J383" i="8"/>
  <c r="I383" i="8"/>
  <c r="J382" i="8"/>
  <c r="I382" i="8"/>
  <c r="J381" i="8"/>
  <c r="I381" i="8"/>
  <c r="J380" i="8"/>
  <c r="I380" i="8"/>
  <c r="J379" i="8"/>
  <c r="I379" i="8"/>
  <c r="J378" i="8"/>
  <c r="I378" i="8"/>
  <c r="J377" i="8"/>
  <c r="I377" i="8"/>
  <c r="J376" i="8"/>
  <c r="I376" i="8"/>
  <c r="J375" i="8"/>
  <c r="I375" i="8"/>
  <c r="J374" i="8"/>
  <c r="I374" i="8"/>
  <c r="J373" i="8"/>
  <c r="I373" i="8"/>
  <c r="J372" i="8"/>
  <c r="I372" i="8"/>
  <c r="J369" i="8"/>
  <c r="I369" i="8"/>
  <c r="J368" i="8"/>
  <c r="I368" i="8"/>
  <c r="J367" i="8"/>
  <c r="I367" i="8"/>
  <c r="J366" i="8"/>
  <c r="I366" i="8"/>
  <c r="J365" i="8"/>
  <c r="I365" i="8"/>
  <c r="J364" i="8"/>
  <c r="I364" i="8"/>
  <c r="J363" i="8"/>
  <c r="I363" i="8"/>
  <c r="J362" i="8"/>
  <c r="I362" i="8"/>
  <c r="J361" i="8"/>
  <c r="I361" i="8"/>
  <c r="J360" i="8"/>
  <c r="I360" i="8"/>
  <c r="J359" i="8"/>
  <c r="I359" i="8"/>
  <c r="J358" i="8"/>
  <c r="I358" i="8"/>
  <c r="J357" i="8"/>
  <c r="I357" i="8"/>
  <c r="J355" i="8"/>
  <c r="I355" i="8"/>
  <c r="J354" i="8"/>
  <c r="I354" i="8"/>
  <c r="J353" i="8"/>
  <c r="I353" i="8"/>
  <c r="J352" i="8"/>
  <c r="I352" i="8"/>
  <c r="J350" i="8"/>
  <c r="I350" i="8"/>
  <c r="J349" i="8"/>
  <c r="I349" i="8"/>
  <c r="J348" i="8"/>
  <c r="I348" i="8"/>
  <c r="J347" i="8"/>
  <c r="I347" i="8"/>
  <c r="J346" i="8"/>
  <c r="I346" i="8"/>
  <c r="J345" i="8"/>
  <c r="I345" i="8"/>
  <c r="J344" i="8"/>
  <c r="I344" i="8"/>
  <c r="J343" i="8"/>
  <c r="I343" i="8"/>
  <c r="J342" i="8"/>
  <c r="I342" i="8"/>
  <c r="J341" i="8"/>
  <c r="I341" i="8"/>
  <c r="J340" i="8"/>
  <c r="I340" i="8"/>
  <c r="J338" i="8"/>
  <c r="I338" i="8"/>
  <c r="J337" i="8"/>
  <c r="I337" i="8"/>
  <c r="J336" i="8"/>
  <c r="I336" i="8"/>
  <c r="J334" i="8"/>
  <c r="I334" i="8"/>
  <c r="J333" i="8"/>
  <c r="I333" i="8"/>
  <c r="J331" i="8"/>
  <c r="I331" i="8"/>
  <c r="J330" i="8"/>
  <c r="I330" i="8"/>
  <c r="J329" i="8"/>
  <c r="I329" i="8"/>
  <c r="J327" i="8"/>
  <c r="I327" i="8"/>
  <c r="J326" i="8"/>
  <c r="I326" i="8"/>
  <c r="J324" i="8"/>
  <c r="I324" i="8"/>
  <c r="J323" i="8"/>
  <c r="I323" i="8"/>
  <c r="J322" i="8"/>
  <c r="I322" i="8"/>
  <c r="J321" i="8"/>
  <c r="I321" i="8"/>
  <c r="J320" i="8"/>
  <c r="I320" i="8"/>
  <c r="J318" i="8"/>
  <c r="I318" i="8"/>
  <c r="J317" i="8"/>
  <c r="I317" i="8"/>
  <c r="J316" i="8"/>
  <c r="I316" i="8"/>
  <c r="J315" i="8"/>
  <c r="I315" i="8"/>
  <c r="J314" i="8"/>
  <c r="I314" i="8"/>
  <c r="J313" i="8"/>
  <c r="I313" i="8"/>
  <c r="J312" i="8"/>
  <c r="I312" i="8"/>
  <c r="J311" i="8"/>
  <c r="I311" i="8"/>
  <c r="J310" i="8"/>
  <c r="I310" i="8"/>
  <c r="J309" i="8"/>
  <c r="I309" i="8"/>
  <c r="J308" i="8"/>
  <c r="I308" i="8"/>
  <c r="J307" i="8"/>
  <c r="I307" i="8"/>
  <c r="J306" i="8"/>
  <c r="I306" i="8"/>
  <c r="J305" i="8"/>
  <c r="I305" i="8"/>
  <c r="J304" i="8"/>
  <c r="I304" i="8"/>
  <c r="J303" i="8"/>
  <c r="I303" i="8"/>
  <c r="J302" i="8"/>
  <c r="I302" i="8"/>
  <c r="J301" i="8"/>
  <c r="I301" i="8"/>
  <c r="J300" i="8"/>
  <c r="I300" i="8"/>
  <c r="J299" i="8"/>
  <c r="I299" i="8"/>
  <c r="J298" i="8"/>
  <c r="I298" i="8"/>
  <c r="J297" i="8"/>
  <c r="I297" i="8"/>
  <c r="J296" i="8"/>
  <c r="I296" i="8"/>
  <c r="J295" i="8"/>
  <c r="I295" i="8"/>
  <c r="J294" i="8"/>
  <c r="I294" i="8"/>
  <c r="J293" i="8"/>
  <c r="I293" i="8"/>
  <c r="J292" i="8"/>
  <c r="I292" i="8"/>
  <c r="J291" i="8"/>
  <c r="I291" i="8"/>
  <c r="J290" i="8"/>
  <c r="I290" i="8"/>
  <c r="J289" i="8"/>
  <c r="I289" i="8"/>
  <c r="J288" i="8"/>
  <c r="I288" i="8"/>
  <c r="J287" i="8"/>
  <c r="I287" i="8"/>
  <c r="J286" i="8"/>
  <c r="I286" i="8"/>
  <c r="J285" i="8"/>
  <c r="I285" i="8"/>
  <c r="J284" i="8"/>
  <c r="I284" i="8"/>
  <c r="J283" i="8"/>
  <c r="I283" i="8"/>
  <c r="J282" i="8"/>
  <c r="I282" i="8"/>
  <c r="J281" i="8"/>
  <c r="I281" i="8"/>
  <c r="J280" i="8"/>
  <c r="I280" i="8"/>
  <c r="J279" i="8"/>
  <c r="I279" i="8"/>
  <c r="J278" i="8"/>
  <c r="I278" i="8"/>
  <c r="J277" i="8"/>
  <c r="I277" i="8"/>
  <c r="J276" i="8"/>
  <c r="I276" i="8"/>
  <c r="J275" i="8"/>
  <c r="I275" i="8"/>
  <c r="J274" i="8"/>
  <c r="I274" i="8"/>
  <c r="J273" i="8"/>
  <c r="I273" i="8"/>
  <c r="J272" i="8"/>
  <c r="I272" i="8"/>
  <c r="J271" i="8"/>
  <c r="I271" i="8"/>
  <c r="J270" i="8"/>
  <c r="I270" i="8"/>
  <c r="J269" i="8"/>
  <c r="I269" i="8"/>
  <c r="J268" i="8"/>
  <c r="I268" i="8"/>
  <c r="J267" i="8"/>
  <c r="I267" i="8"/>
  <c r="J266" i="8"/>
  <c r="I266" i="8"/>
  <c r="J265" i="8"/>
  <c r="I265" i="8"/>
  <c r="J264" i="8"/>
  <c r="I264" i="8"/>
  <c r="J263" i="8"/>
  <c r="I263" i="8"/>
  <c r="J262" i="8"/>
  <c r="I262" i="8"/>
  <c r="J261" i="8"/>
  <c r="I261" i="8"/>
  <c r="J260" i="8"/>
  <c r="I260" i="8"/>
  <c r="J259" i="8"/>
  <c r="I259" i="8"/>
  <c r="J258" i="8"/>
  <c r="I258" i="8"/>
  <c r="J257" i="8"/>
  <c r="I257" i="8"/>
  <c r="J256" i="8"/>
  <c r="I256" i="8"/>
  <c r="J255" i="8"/>
  <c r="I255" i="8"/>
  <c r="J254" i="8"/>
  <c r="I254" i="8"/>
  <c r="J252" i="8"/>
  <c r="I252" i="8"/>
  <c r="J251" i="8"/>
  <c r="I251" i="8"/>
  <c r="J250" i="8"/>
  <c r="I250" i="8"/>
  <c r="J249" i="8"/>
  <c r="I249" i="8"/>
  <c r="J248" i="8"/>
  <c r="I248" i="8"/>
  <c r="J247" i="8"/>
  <c r="I247" i="8"/>
  <c r="J246" i="8"/>
  <c r="I246" i="8"/>
  <c r="J245" i="8"/>
  <c r="I245" i="8"/>
  <c r="J244" i="8"/>
  <c r="I244" i="8"/>
  <c r="J243" i="8"/>
  <c r="I243" i="8"/>
  <c r="J242" i="8"/>
  <c r="I242" i="8"/>
  <c r="J241" i="8"/>
  <c r="I241" i="8"/>
  <c r="J240" i="8"/>
  <c r="I240" i="8"/>
  <c r="J239" i="8"/>
  <c r="I239" i="8"/>
  <c r="J238" i="8"/>
  <c r="I238" i="8"/>
  <c r="J237" i="8"/>
  <c r="I237" i="8"/>
  <c r="J236" i="8"/>
  <c r="I236" i="8"/>
  <c r="J235" i="8"/>
  <c r="I235" i="8"/>
  <c r="J234" i="8"/>
  <c r="I234" i="8"/>
  <c r="J233" i="8"/>
  <c r="I233" i="8"/>
  <c r="J232" i="8"/>
  <c r="I232" i="8"/>
  <c r="J231" i="8"/>
  <c r="I231" i="8"/>
  <c r="J230" i="8"/>
  <c r="I230" i="8"/>
  <c r="J229" i="8"/>
  <c r="I229" i="8"/>
  <c r="J228" i="8"/>
  <c r="I228" i="8"/>
  <c r="J227" i="8"/>
  <c r="I227" i="8"/>
  <c r="J226" i="8"/>
  <c r="I226" i="8"/>
  <c r="J225" i="8"/>
  <c r="I225" i="8"/>
  <c r="J224" i="8"/>
  <c r="I224" i="8"/>
  <c r="J223" i="8"/>
  <c r="I223" i="8"/>
  <c r="J222" i="8"/>
  <c r="I222" i="8"/>
  <c r="J221" i="8"/>
  <c r="I221" i="8"/>
  <c r="J220" i="8"/>
  <c r="I220" i="8"/>
  <c r="J219" i="8"/>
  <c r="I219" i="8"/>
  <c r="J218" i="8"/>
  <c r="I218" i="8"/>
  <c r="J217" i="8"/>
  <c r="I217" i="8"/>
  <c r="J216" i="8"/>
  <c r="I216" i="8"/>
  <c r="J215" i="8"/>
  <c r="I215" i="8"/>
  <c r="J214" i="8"/>
  <c r="I214" i="8"/>
  <c r="J213" i="8"/>
  <c r="I213" i="8"/>
  <c r="J212" i="8"/>
  <c r="I212" i="8"/>
  <c r="J211" i="8"/>
  <c r="I211" i="8"/>
  <c r="J210" i="8"/>
  <c r="I210" i="8"/>
  <c r="J209" i="8"/>
  <c r="I209" i="8"/>
  <c r="J208" i="8"/>
  <c r="I208" i="8"/>
  <c r="J207" i="8"/>
  <c r="I207" i="8"/>
  <c r="J206" i="8"/>
  <c r="I206" i="8"/>
  <c r="J205" i="8"/>
  <c r="I205" i="8"/>
  <c r="J204" i="8"/>
  <c r="I204" i="8"/>
  <c r="J203" i="8"/>
  <c r="I203" i="8"/>
  <c r="J202" i="8"/>
  <c r="I202" i="8"/>
  <c r="J201" i="8"/>
  <c r="I201" i="8"/>
  <c r="J200" i="8"/>
  <c r="I200" i="8"/>
  <c r="J199" i="8"/>
  <c r="I199" i="8"/>
  <c r="J198" i="8"/>
  <c r="I198" i="8"/>
  <c r="J197" i="8"/>
  <c r="I197" i="8"/>
  <c r="J196" i="8"/>
  <c r="I196" i="8"/>
  <c r="J195" i="8"/>
  <c r="I195" i="8"/>
  <c r="J194" i="8"/>
  <c r="I194" i="8"/>
  <c r="J193" i="8"/>
  <c r="I193" i="8"/>
  <c r="J192" i="8"/>
  <c r="I192" i="8"/>
  <c r="J191" i="8"/>
  <c r="I191" i="8"/>
  <c r="J190" i="8"/>
  <c r="I190" i="8"/>
  <c r="J189" i="8"/>
  <c r="I189" i="8"/>
  <c r="J188" i="8"/>
  <c r="I188" i="8"/>
  <c r="J187" i="8"/>
  <c r="I187" i="8"/>
  <c r="J186" i="8"/>
  <c r="I186" i="8"/>
  <c r="J185" i="8"/>
  <c r="I185" i="8"/>
  <c r="J184" i="8"/>
  <c r="I184" i="8"/>
  <c r="J183" i="8"/>
  <c r="I183" i="8"/>
  <c r="J182" i="8"/>
  <c r="I182" i="8"/>
  <c r="J181" i="8"/>
  <c r="I181" i="8"/>
  <c r="J180" i="8"/>
  <c r="I180" i="8"/>
  <c r="J179" i="8"/>
  <c r="I179" i="8"/>
  <c r="J178" i="8"/>
  <c r="I178" i="8"/>
  <c r="J177" i="8"/>
  <c r="I177" i="8"/>
  <c r="J176" i="8"/>
  <c r="I176" i="8"/>
  <c r="J175" i="8"/>
  <c r="I175" i="8"/>
  <c r="J174" i="8"/>
  <c r="I174" i="8"/>
  <c r="J173" i="8"/>
  <c r="I173" i="8"/>
  <c r="J172" i="8"/>
  <c r="I172" i="8"/>
  <c r="J171" i="8"/>
  <c r="I171" i="8"/>
  <c r="J170" i="8"/>
  <c r="I170" i="8"/>
  <c r="J169" i="8"/>
  <c r="I169" i="8"/>
  <c r="J168" i="8"/>
  <c r="I168" i="8"/>
  <c r="J167" i="8"/>
  <c r="I167" i="8"/>
  <c r="J166" i="8"/>
  <c r="I166" i="8"/>
  <c r="J165" i="8"/>
  <c r="I165" i="8"/>
  <c r="J164" i="8"/>
  <c r="I164" i="8"/>
  <c r="J163" i="8"/>
  <c r="I163" i="8"/>
  <c r="J162" i="8"/>
  <c r="I162" i="8"/>
  <c r="J161" i="8"/>
  <c r="I161" i="8"/>
  <c r="J160" i="8"/>
  <c r="I160" i="8"/>
  <c r="J158" i="8"/>
  <c r="I158" i="8"/>
  <c r="J157" i="8"/>
  <c r="I157" i="8"/>
  <c r="J156" i="8"/>
  <c r="I156" i="8"/>
  <c r="J155" i="8"/>
  <c r="I155" i="8"/>
  <c r="J154" i="8"/>
  <c r="I154" i="8"/>
  <c r="J153" i="8"/>
  <c r="I153" i="8"/>
  <c r="J152" i="8"/>
  <c r="I152" i="8"/>
  <c r="J151" i="8"/>
  <c r="I151" i="8"/>
  <c r="J150" i="8"/>
  <c r="I150" i="8"/>
  <c r="J149" i="8"/>
  <c r="I149" i="8"/>
  <c r="J148" i="8"/>
  <c r="I148" i="8"/>
  <c r="J147" i="8"/>
  <c r="I147" i="8"/>
  <c r="J146" i="8"/>
  <c r="I146" i="8"/>
  <c r="J145" i="8"/>
  <c r="I145" i="8"/>
  <c r="J144" i="8"/>
  <c r="I144" i="8"/>
  <c r="J143" i="8"/>
  <c r="I143" i="8"/>
  <c r="J142" i="8"/>
  <c r="I142" i="8"/>
  <c r="J141" i="8"/>
  <c r="I141" i="8"/>
  <c r="J140" i="8"/>
  <c r="I140" i="8"/>
  <c r="J139" i="8"/>
  <c r="I139" i="8"/>
  <c r="J138" i="8"/>
  <c r="I138" i="8"/>
  <c r="J137" i="8"/>
  <c r="I137" i="8"/>
  <c r="J136" i="8"/>
  <c r="I136" i="8"/>
  <c r="J135" i="8"/>
  <c r="I135" i="8"/>
  <c r="J134" i="8"/>
  <c r="I134" i="8"/>
  <c r="J133" i="8"/>
  <c r="I133" i="8"/>
  <c r="J132" i="8"/>
  <c r="I132" i="8"/>
  <c r="J131" i="8"/>
  <c r="I131" i="8"/>
  <c r="J130" i="8"/>
  <c r="I130" i="8"/>
  <c r="J129" i="8"/>
  <c r="I129" i="8"/>
  <c r="J128" i="8"/>
  <c r="I128" i="8"/>
  <c r="J127" i="8"/>
  <c r="I127" i="8"/>
  <c r="J126" i="8"/>
  <c r="I126" i="8"/>
  <c r="J125" i="8"/>
  <c r="I125" i="8"/>
  <c r="J124" i="8"/>
  <c r="I124" i="8"/>
  <c r="J123" i="8"/>
  <c r="I123" i="8"/>
  <c r="J122" i="8"/>
  <c r="I122" i="8"/>
  <c r="J121" i="8"/>
  <c r="I121" i="8"/>
  <c r="J120" i="8"/>
  <c r="I120" i="8"/>
  <c r="J119" i="8"/>
  <c r="I119" i="8"/>
  <c r="J118" i="8"/>
  <c r="I118" i="8"/>
  <c r="J117" i="8"/>
  <c r="I117" i="8"/>
  <c r="J116" i="8"/>
  <c r="I116" i="8"/>
  <c r="J115" i="8"/>
  <c r="I115" i="8"/>
  <c r="J114" i="8"/>
  <c r="I114" i="8"/>
  <c r="J113" i="8"/>
  <c r="I113" i="8"/>
  <c r="J112" i="8"/>
  <c r="I112" i="8"/>
  <c r="J111" i="8"/>
  <c r="I111" i="8"/>
  <c r="J110" i="8"/>
  <c r="I110" i="8"/>
  <c r="J109" i="8"/>
  <c r="I109" i="8"/>
  <c r="J108" i="8"/>
  <c r="I108" i="8"/>
  <c r="J107" i="8"/>
  <c r="I107" i="8"/>
  <c r="J106" i="8"/>
  <c r="I106" i="8"/>
  <c r="J105" i="8"/>
  <c r="I105" i="8"/>
  <c r="J104" i="8"/>
  <c r="I104" i="8"/>
  <c r="J103" i="8"/>
  <c r="I103" i="8"/>
  <c r="J102" i="8"/>
  <c r="I102" i="8"/>
  <c r="J101" i="8"/>
  <c r="I101" i="8"/>
  <c r="J100" i="8"/>
  <c r="I100" i="8"/>
  <c r="J99" i="8"/>
  <c r="I99" i="8"/>
  <c r="J98" i="8"/>
  <c r="I98" i="8"/>
  <c r="J97" i="8"/>
  <c r="I97" i="8"/>
  <c r="J96" i="8"/>
  <c r="I96" i="8"/>
  <c r="J95" i="8"/>
  <c r="I95" i="8"/>
  <c r="J94" i="8"/>
  <c r="I94" i="8"/>
  <c r="J93" i="8"/>
  <c r="I93" i="8"/>
  <c r="J92" i="8"/>
  <c r="I92" i="8"/>
  <c r="J91" i="8"/>
  <c r="I91" i="8"/>
  <c r="J90" i="8"/>
  <c r="I90" i="8"/>
  <c r="J89" i="8"/>
  <c r="I89" i="8"/>
  <c r="J88" i="8"/>
  <c r="I88" i="8"/>
  <c r="J87" i="8"/>
  <c r="I87" i="8"/>
  <c r="J86" i="8"/>
  <c r="I86" i="8"/>
  <c r="J85" i="8"/>
  <c r="I85" i="8"/>
  <c r="J84" i="8"/>
  <c r="I84" i="8"/>
  <c r="J83" i="8"/>
  <c r="I83" i="8"/>
  <c r="J82" i="8"/>
  <c r="I82" i="8"/>
  <c r="J81" i="8"/>
  <c r="I81" i="8"/>
  <c r="J80" i="8"/>
  <c r="I80" i="8"/>
  <c r="J79" i="8"/>
  <c r="I79" i="8"/>
  <c r="J78" i="8"/>
  <c r="I78" i="8"/>
  <c r="J76" i="8"/>
  <c r="I76" i="8"/>
  <c r="J75" i="8"/>
  <c r="I75" i="8"/>
  <c r="J74" i="8"/>
  <c r="I74" i="8"/>
  <c r="J73" i="8"/>
  <c r="I73" i="8"/>
  <c r="J72" i="8"/>
  <c r="I72" i="8"/>
  <c r="J71" i="8"/>
  <c r="I71" i="8"/>
  <c r="J70" i="8"/>
  <c r="I70" i="8"/>
  <c r="J69" i="8"/>
  <c r="I69" i="8"/>
  <c r="J68" i="8"/>
  <c r="I68" i="8"/>
  <c r="J67" i="8"/>
  <c r="I67" i="8"/>
  <c r="J66" i="8"/>
  <c r="I66" i="8"/>
  <c r="J65" i="8"/>
  <c r="I65" i="8"/>
  <c r="J64" i="8"/>
  <c r="I64" i="8"/>
  <c r="J63" i="8"/>
  <c r="I63" i="8"/>
  <c r="J62" i="8"/>
  <c r="I62" i="8"/>
  <c r="J61" i="8"/>
  <c r="I61" i="8"/>
  <c r="J60" i="8"/>
  <c r="I60" i="8"/>
  <c r="J59" i="8"/>
  <c r="I59" i="8"/>
  <c r="J58" i="8"/>
  <c r="I58" i="8"/>
  <c r="J57" i="8"/>
  <c r="I57" i="8"/>
  <c r="J56" i="8"/>
  <c r="I56" i="8"/>
  <c r="J55" i="8"/>
  <c r="I55" i="8"/>
  <c r="J54" i="8"/>
  <c r="I54" i="8"/>
  <c r="J53" i="8"/>
  <c r="I53" i="8"/>
  <c r="J52" i="8"/>
  <c r="I52" i="8"/>
  <c r="J51" i="8"/>
  <c r="I51" i="8"/>
  <c r="J50" i="8"/>
  <c r="I50" i="8"/>
  <c r="J49" i="8"/>
  <c r="I49" i="8"/>
  <c r="J48" i="8"/>
  <c r="I48" i="8"/>
  <c r="J47" i="8"/>
  <c r="I47" i="8"/>
  <c r="J46" i="8"/>
  <c r="I46" i="8"/>
  <c r="J45" i="8"/>
  <c r="I45" i="8"/>
  <c r="J44" i="8"/>
  <c r="I44" i="8"/>
  <c r="J43" i="8"/>
  <c r="I43" i="8"/>
  <c r="J42" i="8"/>
  <c r="I42" i="8"/>
  <c r="J41" i="8"/>
  <c r="I41" i="8"/>
  <c r="J40" i="8"/>
  <c r="I40" i="8"/>
  <c r="J39" i="8"/>
  <c r="I39" i="8"/>
  <c r="J38" i="8"/>
  <c r="I38" i="8"/>
  <c r="J37" i="8"/>
  <c r="I37" i="8"/>
  <c r="J36" i="8"/>
  <c r="I36" i="8"/>
  <c r="J35" i="8"/>
  <c r="I35" i="8"/>
  <c r="J34" i="8"/>
  <c r="I34" i="8"/>
  <c r="J33" i="8"/>
  <c r="I33" i="8"/>
  <c r="J32" i="8"/>
  <c r="I32" i="8"/>
  <c r="J31" i="8"/>
  <c r="I31" i="8"/>
  <c r="J30" i="8"/>
  <c r="I30" i="8"/>
  <c r="J29" i="8"/>
  <c r="I29" i="8"/>
  <c r="J28" i="8"/>
  <c r="I28" i="8"/>
  <c r="J27" i="8"/>
  <c r="I27" i="8"/>
  <c r="J26" i="8"/>
  <c r="I26" i="8"/>
  <c r="J25" i="8"/>
  <c r="I25" i="8"/>
  <c r="J24" i="8"/>
  <c r="I24" i="8"/>
  <c r="J23" i="8"/>
  <c r="I23" i="8"/>
  <c r="J451" i="7"/>
  <c r="I451" i="7"/>
  <c r="J450" i="7"/>
  <c r="I450" i="7"/>
  <c r="J449" i="7"/>
  <c r="I449" i="7"/>
  <c r="J448" i="7"/>
  <c r="I448" i="7"/>
  <c r="J447" i="7"/>
  <c r="I447" i="7"/>
  <c r="J446" i="7"/>
  <c r="I446" i="7"/>
  <c r="J445" i="7"/>
  <c r="I445" i="7"/>
  <c r="J444" i="7"/>
  <c r="I444" i="7"/>
  <c r="J442" i="7"/>
  <c r="I442" i="7"/>
  <c r="J441" i="7"/>
  <c r="I441" i="7"/>
  <c r="J440" i="7"/>
  <c r="I440" i="7"/>
  <c r="J439" i="7"/>
  <c r="I439" i="7"/>
  <c r="J438" i="7"/>
  <c r="I438" i="7"/>
  <c r="J437" i="7"/>
  <c r="I437" i="7"/>
  <c r="J436" i="7"/>
  <c r="I436" i="7"/>
  <c r="J435" i="7"/>
  <c r="I435" i="7"/>
  <c r="J434" i="7"/>
  <c r="I434" i="7"/>
  <c r="J433" i="7"/>
  <c r="I433" i="7"/>
  <c r="J432" i="7"/>
  <c r="I432" i="7"/>
  <c r="J431" i="7"/>
  <c r="I431" i="7"/>
  <c r="J430" i="7"/>
  <c r="I430" i="7"/>
  <c r="J429" i="7"/>
  <c r="I429" i="7"/>
  <c r="J428" i="7"/>
  <c r="I428" i="7"/>
  <c r="J427" i="7"/>
  <c r="I427" i="7"/>
  <c r="J426" i="7"/>
  <c r="I426" i="7"/>
  <c r="J425" i="7"/>
  <c r="I425" i="7"/>
  <c r="J424" i="7"/>
  <c r="I424" i="7"/>
  <c r="J423" i="7"/>
  <c r="I423" i="7"/>
  <c r="J422" i="7"/>
  <c r="I422" i="7"/>
  <c r="J421" i="7"/>
  <c r="I421" i="7"/>
  <c r="J420" i="7"/>
  <c r="I420" i="7"/>
  <c r="J419" i="7"/>
  <c r="I419" i="7"/>
  <c r="J418" i="7"/>
  <c r="I418" i="7"/>
  <c r="J417" i="7"/>
  <c r="I417" i="7"/>
  <c r="J416" i="7"/>
  <c r="I416" i="7"/>
  <c r="J415" i="7"/>
  <c r="I415" i="7"/>
  <c r="J414" i="7"/>
  <c r="I414" i="7"/>
  <c r="J413" i="7"/>
  <c r="I413" i="7"/>
  <c r="J412" i="7"/>
  <c r="I412" i="7"/>
  <c r="J411" i="7"/>
  <c r="I411" i="7"/>
  <c r="J410" i="7"/>
  <c r="I410" i="7"/>
  <c r="J409" i="7"/>
  <c r="I409" i="7"/>
  <c r="J408" i="7"/>
  <c r="I408" i="7"/>
  <c r="J407" i="7"/>
  <c r="I407" i="7"/>
  <c r="J406" i="7"/>
  <c r="I406" i="7"/>
  <c r="J405" i="7"/>
  <c r="I405" i="7"/>
  <c r="J404" i="7"/>
  <c r="I404" i="7"/>
  <c r="J403" i="7"/>
  <c r="I403" i="7"/>
  <c r="J402" i="7"/>
  <c r="I402" i="7"/>
  <c r="J401" i="7"/>
  <c r="I401" i="7"/>
  <c r="J400" i="7"/>
  <c r="I400" i="7"/>
  <c r="J399" i="7"/>
  <c r="I399" i="7"/>
  <c r="J398" i="7"/>
  <c r="I398" i="7"/>
  <c r="J397" i="7"/>
  <c r="I397" i="7"/>
  <c r="J396" i="7"/>
  <c r="I396" i="7"/>
  <c r="J395" i="7"/>
  <c r="I395" i="7"/>
  <c r="J394" i="7"/>
  <c r="I394" i="7"/>
  <c r="J393" i="7"/>
  <c r="I393" i="7"/>
  <c r="J392" i="7"/>
  <c r="I392" i="7"/>
  <c r="J391" i="7"/>
  <c r="I391" i="7"/>
  <c r="J390" i="7"/>
  <c r="I390" i="7"/>
  <c r="J389" i="7"/>
  <c r="I389" i="7"/>
  <c r="J388" i="7"/>
  <c r="I388" i="7"/>
  <c r="J387" i="7"/>
  <c r="I387" i="7"/>
  <c r="J386" i="7"/>
  <c r="I386" i="7"/>
  <c r="J385" i="7"/>
  <c r="I385" i="7"/>
  <c r="J384" i="7"/>
  <c r="I384" i="7"/>
  <c r="J383" i="7"/>
  <c r="I383" i="7"/>
  <c r="J382" i="7"/>
  <c r="I382" i="7"/>
  <c r="J381" i="7"/>
  <c r="I381" i="7"/>
  <c r="J380" i="7"/>
  <c r="I380" i="7"/>
  <c r="J379" i="7"/>
  <c r="I379" i="7"/>
  <c r="J378" i="7"/>
  <c r="I378" i="7"/>
  <c r="J377" i="7"/>
  <c r="I377" i="7"/>
  <c r="J376" i="7"/>
  <c r="I376" i="7"/>
  <c r="J375" i="7"/>
  <c r="I375" i="7"/>
  <c r="J374" i="7"/>
  <c r="I374" i="7"/>
  <c r="J373" i="7"/>
  <c r="I373" i="7"/>
  <c r="J372" i="7"/>
  <c r="I372" i="7"/>
  <c r="J369" i="7"/>
  <c r="I369" i="7"/>
  <c r="J368" i="7"/>
  <c r="I368" i="7"/>
  <c r="J367" i="7"/>
  <c r="I367" i="7"/>
  <c r="J366" i="7"/>
  <c r="I366" i="7"/>
  <c r="J365" i="7"/>
  <c r="I365" i="7"/>
  <c r="J364" i="7"/>
  <c r="I364" i="7"/>
  <c r="J363" i="7"/>
  <c r="I363" i="7"/>
  <c r="J362" i="7"/>
  <c r="I362" i="7"/>
  <c r="J361" i="7"/>
  <c r="I361" i="7"/>
  <c r="J360" i="7"/>
  <c r="I360" i="7"/>
  <c r="J359" i="7"/>
  <c r="I359" i="7"/>
  <c r="J358" i="7"/>
  <c r="I358" i="7"/>
  <c r="J357" i="7"/>
  <c r="I357" i="7"/>
  <c r="J355" i="7"/>
  <c r="I355" i="7"/>
  <c r="J354" i="7"/>
  <c r="I354" i="7"/>
  <c r="J353" i="7"/>
  <c r="I353" i="7"/>
  <c r="J352" i="7"/>
  <c r="I352" i="7"/>
  <c r="J350" i="7"/>
  <c r="I350" i="7"/>
  <c r="J349" i="7"/>
  <c r="I349" i="7"/>
  <c r="J348" i="7"/>
  <c r="I348" i="7"/>
  <c r="J347" i="7"/>
  <c r="I347" i="7"/>
  <c r="J346" i="7"/>
  <c r="I346" i="7"/>
  <c r="J345" i="7"/>
  <c r="I345" i="7"/>
  <c r="J344" i="7"/>
  <c r="I344" i="7"/>
  <c r="J343" i="7"/>
  <c r="I343" i="7"/>
  <c r="J342" i="7"/>
  <c r="I342" i="7"/>
  <c r="J341" i="7"/>
  <c r="I341" i="7"/>
  <c r="J340" i="7"/>
  <c r="I340" i="7"/>
  <c r="J338" i="7"/>
  <c r="I338" i="7"/>
  <c r="J337" i="7"/>
  <c r="I337" i="7"/>
  <c r="J336" i="7"/>
  <c r="I336" i="7"/>
  <c r="J334" i="7"/>
  <c r="I334" i="7"/>
  <c r="J333" i="7"/>
  <c r="I333" i="7"/>
  <c r="J331" i="7"/>
  <c r="I331" i="7"/>
  <c r="J330" i="7"/>
  <c r="I330" i="7"/>
  <c r="J329" i="7"/>
  <c r="I329" i="7"/>
  <c r="J327" i="7"/>
  <c r="I327" i="7"/>
  <c r="J326" i="7"/>
  <c r="I326" i="7"/>
  <c r="J324" i="7"/>
  <c r="I324" i="7"/>
  <c r="J323" i="7"/>
  <c r="I323" i="7"/>
  <c r="J322" i="7"/>
  <c r="I322" i="7"/>
  <c r="J321" i="7"/>
  <c r="I321" i="7"/>
  <c r="J320" i="7"/>
  <c r="I320" i="7"/>
  <c r="J318" i="7"/>
  <c r="I318" i="7"/>
  <c r="J317" i="7"/>
  <c r="I317" i="7"/>
  <c r="J316" i="7"/>
  <c r="I316" i="7"/>
  <c r="J315" i="7"/>
  <c r="I315" i="7"/>
  <c r="J314" i="7"/>
  <c r="I314" i="7"/>
  <c r="J313" i="7"/>
  <c r="I313" i="7"/>
  <c r="J312" i="7"/>
  <c r="I312" i="7"/>
  <c r="J311" i="7"/>
  <c r="I311" i="7"/>
  <c r="J310" i="7"/>
  <c r="I310" i="7"/>
  <c r="J309" i="7"/>
  <c r="I309" i="7"/>
  <c r="J308" i="7"/>
  <c r="I308" i="7"/>
  <c r="J307" i="7"/>
  <c r="I307" i="7"/>
  <c r="J306" i="7"/>
  <c r="I306" i="7"/>
  <c r="J305" i="7"/>
  <c r="I305" i="7"/>
  <c r="J304" i="7"/>
  <c r="I304" i="7"/>
  <c r="J303" i="7"/>
  <c r="I303" i="7"/>
  <c r="J302" i="7"/>
  <c r="I302" i="7"/>
  <c r="J301" i="7"/>
  <c r="I301" i="7"/>
  <c r="J300" i="7"/>
  <c r="I300" i="7"/>
  <c r="J299" i="7"/>
  <c r="I299" i="7"/>
  <c r="J298" i="7"/>
  <c r="I298" i="7"/>
  <c r="J297" i="7"/>
  <c r="I297" i="7"/>
  <c r="J296" i="7"/>
  <c r="I296" i="7"/>
  <c r="J295" i="7"/>
  <c r="I295" i="7"/>
  <c r="J294" i="7"/>
  <c r="I294" i="7"/>
  <c r="J293" i="7"/>
  <c r="I293" i="7"/>
  <c r="J292" i="7"/>
  <c r="I292" i="7"/>
  <c r="J291" i="7"/>
  <c r="I291" i="7"/>
  <c r="J290" i="7"/>
  <c r="I290" i="7"/>
  <c r="J289" i="7"/>
  <c r="I289" i="7"/>
  <c r="J288" i="7"/>
  <c r="I288" i="7"/>
  <c r="J287" i="7"/>
  <c r="I287" i="7"/>
  <c r="J286" i="7"/>
  <c r="I286" i="7"/>
  <c r="J285" i="7"/>
  <c r="I285" i="7"/>
  <c r="J284" i="7"/>
  <c r="I284" i="7"/>
  <c r="J283" i="7"/>
  <c r="I283" i="7"/>
  <c r="J282" i="7"/>
  <c r="I282" i="7"/>
  <c r="J281" i="7"/>
  <c r="I281" i="7"/>
  <c r="J280" i="7"/>
  <c r="I280" i="7"/>
  <c r="J279" i="7"/>
  <c r="I279" i="7"/>
  <c r="J278" i="7"/>
  <c r="I278" i="7"/>
  <c r="J277" i="7"/>
  <c r="I277" i="7"/>
  <c r="J276" i="7"/>
  <c r="I276" i="7"/>
  <c r="J275" i="7"/>
  <c r="I275" i="7"/>
  <c r="J274" i="7"/>
  <c r="I274" i="7"/>
  <c r="J273" i="7"/>
  <c r="I273" i="7"/>
  <c r="J272" i="7"/>
  <c r="I272" i="7"/>
  <c r="J271" i="7"/>
  <c r="I271" i="7"/>
  <c r="J270" i="7"/>
  <c r="I270" i="7"/>
  <c r="J269" i="7"/>
  <c r="I269" i="7"/>
  <c r="J268" i="7"/>
  <c r="I268" i="7"/>
  <c r="J267" i="7"/>
  <c r="I267" i="7"/>
  <c r="J266" i="7"/>
  <c r="I266" i="7"/>
  <c r="J265" i="7"/>
  <c r="I265" i="7"/>
  <c r="J264" i="7"/>
  <c r="I264" i="7"/>
  <c r="J263" i="7"/>
  <c r="I263" i="7"/>
  <c r="J262" i="7"/>
  <c r="I262" i="7"/>
  <c r="J261" i="7"/>
  <c r="I261" i="7"/>
  <c r="J260" i="7"/>
  <c r="I260" i="7"/>
  <c r="J259" i="7"/>
  <c r="I259" i="7"/>
  <c r="J258" i="7"/>
  <c r="I258" i="7"/>
  <c r="J257" i="7"/>
  <c r="I257" i="7"/>
  <c r="J256" i="7"/>
  <c r="I256" i="7"/>
  <c r="J255" i="7"/>
  <c r="I255" i="7"/>
  <c r="J254" i="7"/>
  <c r="I254" i="7"/>
  <c r="J252" i="7"/>
  <c r="I252" i="7"/>
  <c r="J251" i="7"/>
  <c r="I251" i="7"/>
  <c r="J250" i="7"/>
  <c r="I250" i="7"/>
  <c r="J249" i="7"/>
  <c r="I249" i="7"/>
  <c r="J248" i="7"/>
  <c r="I248" i="7"/>
  <c r="J247" i="7"/>
  <c r="I247" i="7"/>
  <c r="J246" i="7"/>
  <c r="I246" i="7"/>
  <c r="J245" i="7"/>
  <c r="I245" i="7"/>
  <c r="J244" i="7"/>
  <c r="I244" i="7"/>
  <c r="J243" i="7"/>
  <c r="I243" i="7"/>
  <c r="J242" i="7"/>
  <c r="I242" i="7"/>
  <c r="J241" i="7"/>
  <c r="I241" i="7"/>
  <c r="J240" i="7"/>
  <c r="I240" i="7"/>
  <c r="J239" i="7"/>
  <c r="I239" i="7"/>
  <c r="J238" i="7"/>
  <c r="I238" i="7"/>
  <c r="J237" i="7"/>
  <c r="I237" i="7"/>
  <c r="J236" i="7"/>
  <c r="I236" i="7"/>
  <c r="J235" i="7"/>
  <c r="I235" i="7"/>
  <c r="J234" i="7"/>
  <c r="I234" i="7"/>
  <c r="J233" i="7"/>
  <c r="I233" i="7"/>
  <c r="J232" i="7"/>
  <c r="I232" i="7"/>
  <c r="J231" i="7"/>
  <c r="I231" i="7"/>
  <c r="J230" i="7"/>
  <c r="I230" i="7"/>
  <c r="J229" i="7"/>
  <c r="I229" i="7"/>
  <c r="J228" i="7"/>
  <c r="I228" i="7"/>
  <c r="J227" i="7"/>
  <c r="I227" i="7"/>
  <c r="J226" i="7"/>
  <c r="I226" i="7"/>
  <c r="J225" i="7"/>
  <c r="I225" i="7"/>
  <c r="J224" i="7"/>
  <c r="I224" i="7"/>
  <c r="J223" i="7"/>
  <c r="I223" i="7"/>
  <c r="J222" i="7"/>
  <c r="I222" i="7"/>
  <c r="J221" i="7"/>
  <c r="I221" i="7"/>
  <c r="J220" i="7"/>
  <c r="I220" i="7"/>
  <c r="J219" i="7"/>
  <c r="I219" i="7"/>
  <c r="J218" i="7"/>
  <c r="I218" i="7"/>
  <c r="J217" i="7"/>
  <c r="I217" i="7"/>
  <c r="J216" i="7"/>
  <c r="I216" i="7"/>
  <c r="J215" i="7"/>
  <c r="I215" i="7"/>
  <c r="J214" i="7"/>
  <c r="I214" i="7"/>
  <c r="J213" i="7"/>
  <c r="I213" i="7"/>
  <c r="J212" i="7"/>
  <c r="I212" i="7"/>
  <c r="J211" i="7"/>
  <c r="I211" i="7"/>
  <c r="J210" i="7"/>
  <c r="I210" i="7"/>
  <c r="J209" i="7"/>
  <c r="I209" i="7"/>
  <c r="J208" i="7"/>
  <c r="I208" i="7"/>
  <c r="J207" i="7"/>
  <c r="I207" i="7"/>
  <c r="J206" i="7"/>
  <c r="I206" i="7"/>
  <c r="J205" i="7"/>
  <c r="I205" i="7"/>
  <c r="J204" i="7"/>
  <c r="I204" i="7"/>
  <c r="J203" i="7"/>
  <c r="I203" i="7"/>
  <c r="J202" i="7"/>
  <c r="I202" i="7"/>
  <c r="J201" i="7"/>
  <c r="I201" i="7"/>
  <c r="J200" i="7"/>
  <c r="I200" i="7"/>
  <c r="J199" i="7"/>
  <c r="I199" i="7"/>
  <c r="J198" i="7"/>
  <c r="I198" i="7"/>
  <c r="J197" i="7"/>
  <c r="I197" i="7"/>
  <c r="J196" i="7"/>
  <c r="I196" i="7"/>
  <c r="J195" i="7"/>
  <c r="I195" i="7"/>
  <c r="J194" i="7"/>
  <c r="I194" i="7"/>
  <c r="J193" i="7"/>
  <c r="I193" i="7"/>
  <c r="J192" i="7"/>
  <c r="I192" i="7"/>
  <c r="J191" i="7"/>
  <c r="I191" i="7"/>
  <c r="J190" i="7"/>
  <c r="I190" i="7"/>
  <c r="J189" i="7"/>
  <c r="I189" i="7"/>
  <c r="J188" i="7"/>
  <c r="I188" i="7"/>
  <c r="J187" i="7"/>
  <c r="I187" i="7"/>
  <c r="J186" i="7"/>
  <c r="I186" i="7"/>
  <c r="J185" i="7"/>
  <c r="I185" i="7"/>
  <c r="J184" i="7"/>
  <c r="I184" i="7"/>
  <c r="J183" i="7"/>
  <c r="I183" i="7"/>
  <c r="J182" i="7"/>
  <c r="I182" i="7"/>
  <c r="J181" i="7"/>
  <c r="I181" i="7"/>
  <c r="J180" i="7"/>
  <c r="I180" i="7"/>
  <c r="J179" i="7"/>
  <c r="I179" i="7"/>
  <c r="J178" i="7"/>
  <c r="I178" i="7"/>
  <c r="J177" i="7"/>
  <c r="I177" i="7"/>
  <c r="J176" i="7"/>
  <c r="I176" i="7"/>
  <c r="J175" i="7"/>
  <c r="I175" i="7"/>
  <c r="J174" i="7"/>
  <c r="I174" i="7"/>
  <c r="J173" i="7"/>
  <c r="I173" i="7"/>
  <c r="J172" i="7"/>
  <c r="I172" i="7"/>
  <c r="J171" i="7"/>
  <c r="I171" i="7"/>
  <c r="J170" i="7"/>
  <c r="I170" i="7"/>
  <c r="J169" i="7"/>
  <c r="I169" i="7"/>
  <c r="J168" i="7"/>
  <c r="I168" i="7"/>
  <c r="J167" i="7"/>
  <c r="I167" i="7"/>
  <c r="J166" i="7"/>
  <c r="I166" i="7"/>
  <c r="J165" i="7"/>
  <c r="I165" i="7"/>
  <c r="J164" i="7"/>
  <c r="I164" i="7"/>
  <c r="J163" i="7"/>
  <c r="I163" i="7"/>
  <c r="J162" i="7"/>
  <c r="I162" i="7"/>
  <c r="J161" i="7"/>
  <c r="I161" i="7"/>
  <c r="J160" i="7"/>
  <c r="I160" i="7"/>
  <c r="J158" i="7"/>
  <c r="I158" i="7"/>
  <c r="J157" i="7"/>
  <c r="I157" i="7"/>
  <c r="J156" i="7"/>
  <c r="I156" i="7"/>
  <c r="J155" i="7"/>
  <c r="I155" i="7"/>
  <c r="J154" i="7"/>
  <c r="I154" i="7"/>
  <c r="J153" i="7"/>
  <c r="I153" i="7"/>
  <c r="J152" i="7"/>
  <c r="I152" i="7"/>
  <c r="J151" i="7"/>
  <c r="I151" i="7"/>
  <c r="J150" i="7"/>
  <c r="I150" i="7"/>
  <c r="J149" i="7"/>
  <c r="I149" i="7"/>
  <c r="J148" i="7"/>
  <c r="I148" i="7"/>
  <c r="J147" i="7"/>
  <c r="I147" i="7"/>
  <c r="J146" i="7"/>
  <c r="I146" i="7"/>
  <c r="J145" i="7"/>
  <c r="I145" i="7"/>
  <c r="J144" i="7"/>
  <c r="I144" i="7"/>
  <c r="J143" i="7"/>
  <c r="I143" i="7"/>
  <c r="J142" i="7"/>
  <c r="I142" i="7"/>
  <c r="J141" i="7"/>
  <c r="I141" i="7"/>
  <c r="J140" i="7"/>
  <c r="I140" i="7"/>
  <c r="J139" i="7"/>
  <c r="I139" i="7"/>
  <c r="J138" i="7"/>
  <c r="I138" i="7"/>
  <c r="J137" i="7"/>
  <c r="I137" i="7"/>
  <c r="J136" i="7"/>
  <c r="I136" i="7"/>
  <c r="J135" i="7"/>
  <c r="I135" i="7"/>
  <c r="J134" i="7"/>
  <c r="I134" i="7"/>
  <c r="J133" i="7"/>
  <c r="I133" i="7"/>
  <c r="J132" i="7"/>
  <c r="I132" i="7"/>
  <c r="J131" i="7"/>
  <c r="I131" i="7"/>
  <c r="J130" i="7"/>
  <c r="I130" i="7"/>
  <c r="J129" i="7"/>
  <c r="I129" i="7"/>
  <c r="J128" i="7"/>
  <c r="I128" i="7"/>
  <c r="J127" i="7"/>
  <c r="I127" i="7"/>
  <c r="J126" i="7"/>
  <c r="I126" i="7"/>
  <c r="J125" i="7"/>
  <c r="I125" i="7"/>
  <c r="J124" i="7"/>
  <c r="I124" i="7"/>
  <c r="J123" i="7"/>
  <c r="I123" i="7"/>
  <c r="J122" i="7"/>
  <c r="I122" i="7"/>
  <c r="J121" i="7"/>
  <c r="I121" i="7"/>
  <c r="J120" i="7"/>
  <c r="I120" i="7"/>
  <c r="J119" i="7"/>
  <c r="I119" i="7"/>
  <c r="J118" i="7"/>
  <c r="I118" i="7"/>
  <c r="J117" i="7"/>
  <c r="I117" i="7"/>
  <c r="J116" i="7"/>
  <c r="I116" i="7"/>
  <c r="J115" i="7"/>
  <c r="I115" i="7"/>
  <c r="J114" i="7"/>
  <c r="I114" i="7"/>
  <c r="J113" i="7"/>
  <c r="I113" i="7"/>
  <c r="J112" i="7"/>
  <c r="I112" i="7"/>
  <c r="J111" i="7"/>
  <c r="I111" i="7"/>
  <c r="J110" i="7"/>
  <c r="I110" i="7"/>
  <c r="J109" i="7"/>
  <c r="I109" i="7"/>
  <c r="J108" i="7"/>
  <c r="I108" i="7"/>
  <c r="J107" i="7"/>
  <c r="I107" i="7"/>
  <c r="J106" i="7"/>
  <c r="I106" i="7"/>
  <c r="J105" i="7"/>
  <c r="I105" i="7"/>
  <c r="J104" i="7"/>
  <c r="I104" i="7"/>
  <c r="J103" i="7"/>
  <c r="I103" i="7"/>
  <c r="J102" i="7"/>
  <c r="I102" i="7"/>
  <c r="J101" i="7"/>
  <c r="I101" i="7"/>
  <c r="J100" i="7"/>
  <c r="I100" i="7"/>
  <c r="J99" i="7"/>
  <c r="I99" i="7"/>
  <c r="J98" i="7"/>
  <c r="I98" i="7"/>
  <c r="J97" i="7"/>
  <c r="I97" i="7"/>
  <c r="J96" i="7"/>
  <c r="I96" i="7"/>
  <c r="J95" i="7"/>
  <c r="I95" i="7"/>
  <c r="J94" i="7"/>
  <c r="I94" i="7"/>
  <c r="J93" i="7"/>
  <c r="I93" i="7"/>
  <c r="J92" i="7"/>
  <c r="I92" i="7"/>
  <c r="J91" i="7"/>
  <c r="I91" i="7"/>
  <c r="J90" i="7"/>
  <c r="I90" i="7"/>
  <c r="J89" i="7"/>
  <c r="I89" i="7"/>
  <c r="J88" i="7"/>
  <c r="I88" i="7"/>
  <c r="J87" i="7"/>
  <c r="I87" i="7"/>
  <c r="J86" i="7"/>
  <c r="I86" i="7"/>
  <c r="J85" i="7"/>
  <c r="I85" i="7"/>
  <c r="J84" i="7"/>
  <c r="I84" i="7"/>
  <c r="J83" i="7"/>
  <c r="I83" i="7"/>
  <c r="J82" i="7"/>
  <c r="I82" i="7"/>
  <c r="J81" i="7"/>
  <c r="I81" i="7"/>
  <c r="J80" i="7"/>
  <c r="I80" i="7"/>
  <c r="J79" i="7"/>
  <c r="I79" i="7"/>
  <c r="J78" i="7"/>
  <c r="I78" i="7"/>
  <c r="J76" i="7"/>
  <c r="I76" i="7"/>
  <c r="J75" i="7"/>
  <c r="I75" i="7"/>
  <c r="J74" i="7"/>
  <c r="I74" i="7"/>
  <c r="J73" i="7"/>
  <c r="I73" i="7"/>
  <c r="J72" i="7"/>
  <c r="I72" i="7"/>
  <c r="J71" i="7"/>
  <c r="I71" i="7"/>
  <c r="J70" i="7"/>
  <c r="I70" i="7"/>
  <c r="J69" i="7"/>
  <c r="I69" i="7"/>
  <c r="J68" i="7"/>
  <c r="I68" i="7"/>
  <c r="J67" i="7"/>
  <c r="I67" i="7"/>
  <c r="J66" i="7"/>
  <c r="I66" i="7"/>
  <c r="J65" i="7"/>
  <c r="I65" i="7"/>
  <c r="J64" i="7"/>
  <c r="I64" i="7"/>
  <c r="J63" i="7"/>
  <c r="I63" i="7"/>
  <c r="J62" i="7"/>
  <c r="I62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5" i="7"/>
  <c r="I35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6" i="7"/>
  <c r="I26" i="7"/>
  <c r="J25" i="7"/>
  <c r="I25" i="7"/>
  <c r="J24" i="7"/>
  <c r="I24" i="7"/>
  <c r="J23" i="7"/>
  <c r="I23" i="7"/>
  <c r="J451" i="6"/>
  <c r="I451" i="6"/>
  <c r="J450" i="6"/>
  <c r="I450" i="6"/>
  <c r="J449" i="6"/>
  <c r="I449" i="6"/>
  <c r="J448" i="6"/>
  <c r="I448" i="6"/>
  <c r="J447" i="6"/>
  <c r="I447" i="6"/>
  <c r="J446" i="6"/>
  <c r="I446" i="6"/>
  <c r="J445" i="6"/>
  <c r="I445" i="6"/>
  <c r="J444" i="6"/>
  <c r="I444" i="6"/>
  <c r="J442" i="6"/>
  <c r="I442" i="6"/>
  <c r="J441" i="6"/>
  <c r="I441" i="6"/>
  <c r="J440" i="6"/>
  <c r="I440" i="6"/>
  <c r="J439" i="6"/>
  <c r="I439" i="6"/>
  <c r="J438" i="6"/>
  <c r="I438" i="6"/>
  <c r="J437" i="6"/>
  <c r="I437" i="6"/>
  <c r="J436" i="6"/>
  <c r="I436" i="6"/>
  <c r="J435" i="6"/>
  <c r="I435" i="6"/>
  <c r="J434" i="6"/>
  <c r="I434" i="6"/>
  <c r="J433" i="6"/>
  <c r="I433" i="6"/>
  <c r="J432" i="6"/>
  <c r="I432" i="6"/>
  <c r="J431" i="6"/>
  <c r="I431" i="6"/>
  <c r="J430" i="6"/>
  <c r="I430" i="6"/>
  <c r="J429" i="6"/>
  <c r="I429" i="6"/>
  <c r="J428" i="6"/>
  <c r="I428" i="6"/>
  <c r="J427" i="6"/>
  <c r="I427" i="6"/>
  <c r="J426" i="6"/>
  <c r="I426" i="6"/>
  <c r="J425" i="6"/>
  <c r="I425" i="6"/>
  <c r="J424" i="6"/>
  <c r="I424" i="6"/>
  <c r="J423" i="6"/>
  <c r="I423" i="6"/>
  <c r="J422" i="6"/>
  <c r="I422" i="6"/>
  <c r="J421" i="6"/>
  <c r="I421" i="6"/>
  <c r="J420" i="6"/>
  <c r="I420" i="6"/>
  <c r="J419" i="6"/>
  <c r="I419" i="6"/>
  <c r="J418" i="6"/>
  <c r="I418" i="6"/>
  <c r="J417" i="6"/>
  <c r="I417" i="6"/>
  <c r="J416" i="6"/>
  <c r="I416" i="6"/>
  <c r="J415" i="6"/>
  <c r="I415" i="6"/>
  <c r="J414" i="6"/>
  <c r="I414" i="6"/>
  <c r="J413" i="6"/>
  <c r="I413" i="6"/>
  <c r="J412" i="6"/>
  <c r="I412" i="6"/>
  <c r="J411" i="6"/>
  <c r="I411" i="6"/>
  <c r="J410" i="6"/>
  <c r="I410" i="6"/>
  <c r="J409" i="6"/>
  <c r="I409" i="6"/>
  <c r="J408" i="6"/>
  <c r="I408" i="6"/>
  <c r="J407" i="6"/>
  <c r="I407" i="6"/>
  <c r="J406" i="6"/>
  <c r="I406" i="6"/>
  <c r="J405" i="6"/>
  <c r="I405" i="6"/>
  <c r="J404" i="6"/>
  <c r="I404" i="6"/>
  <c r="J403" i="6"/>
  <c r="I403" i="6"/>
  <c r="J402" i="6"/>
  <c r="I402" i="6"/>
  <c r="J401" i="6"/>
  <c r="I401" i="6"/>
  <c r="J400" i="6"/>
  <c r="I400" i="6"/>
  <c r="J399" i="6"/>
  <c r="I399" i="6"/>
  <c r="J398" i="6"/>
  <c r="I398" i="6"/>
  <c r="J397" i="6"/>
  <c r="I397" i="6"/>
  <c r="J396" i="6"/>
  <c r="I396" i="6"/>
  <c r="J395" i="6"/>
  <c r="I395" i="6"/>
  <c r="J394" i="6"/>
  <c r="I394" i="6"/>
  <c r="J393" i="6"/>
  <c r="I393" i="6"/>
  <c r="J392" i="6"/>
  <c r="I392" i="6"/>
  <c r="J391" i="6"/>
  <c r="I391" i="6"/>
  <c r="J390" i="6"/>
  <c r="I390" i="6"/>
  <c r="J389" i="6"/>
  <c r="I389" i="6"/>
  <c r="J388" i="6"/>
  <c r="I388" i="6"/>
  <c r="J387" i="6"/>
  <c r="I387" i="6"/>
  <c r="J386" i="6"/>
  <c r="I386" i="6"/>
  <c r="J385" i="6"/>
  <c r="I385" i="6"/>
  <c r="J384" i="6"/>
  <c r="I384" i="6"/>
  <c r="J383" i="6"/>
  <c r="I383" i="6"/>
  <c r="J382" i="6"/>
  <c r="I382" i="6"/>
  <c r="J381" i="6"/>
  <c r="I381" i="6"/>
  <c r="J380" i="6"/>
  <c r="I380" i="6"/>
  <c r="J379" i="6"/>
  <c r="I379" i="6"/>
  <c r="J378" i="6"/>
  <c r="I378" i="6"/>
  <c r="J377" i="6"/>
  <c r="I377" i="6"/>
  <c r="J376" i="6"/>
  <c r="I376" i="6"/>
  <c r="J375" i="6"/>
  <c r="I375" i="6"/>
  <c r="J374" i="6"/>
  <c r="I374" i="6"/>
  <c r="J373" i="6"/>
  <c r="I373" i="6"/>
  <c r="J372" i="6"/>
  <c r="I372" i="6"/>
  <c r="J369" i="6"/>
  <c r="I369" i="6"/>
  <c r="J368" i="6"/>
  <c r="I368" i="6"/>
  <c r="J367" i="6"/>
  <c r="I367" i="6"/>
  <c r="J366" i="6"/>
  <c r="I366" i="6"/>
  <c r="J365" i="6"/>
  <c r="I365" i="6"/>
  <c r="J364" i="6"/>
  <c r="I364" i="6"/>
  <c r="J363" i="6"/>
  <c r="I363" i="6"/>
  <c r="J362" i="6"/>
  <c r="I362" i="6"/>
  <c r="J361" i="6"/>
  <c r="I361" i="6"/>
  <c r="J360" i="6"/>
  <c r="I360" i="6"/>
  <c r="J359" i="6"/>
  <c r="I359" i="6"/>
  <c r="J358" i="6"/>
  <c r="I358" i="6"/>
  <c r="J357" i="6"/>
  <c r="I357" i="6"/>
  <c r="J355" i="6"/>
  <c r="I355" i="6"/>
  <c r="J354" i="6"/>
  <c r="I354" i="6"/>
  <c r="J353" i="6"/>
  <c r="I353" i="6"/>
  <c r="J352" i="6"/>
  <c r="I352" i="6"/>
  <c r="J350" i="6"/>
  <c r="I350" i="6"/>
  <c r="J349" i="6"/>
  <c r="I349" i="6"/>
  <c r="J348" i="6"/>
  <c r="I348" i="6"/>
  <c r="J347" i="6"/>
  <c r="I347" i="6"/>
  <c r="J346" i="6"/>
  <c r="I346" i="6"/>
  <c r="J345" i="6"/>
  <c r="I345" i="6"/>
  <c r="J344" i="6"/>
  <c r="I344" i="6"/>
  <c r="J343" i="6"/>
  <c r="I343" i="6"/>
  <c r="J342" i="6"/>
  <c r="I342" i="6"/>
  <c r="J341" i="6"/>
  <c r="I341" i="6"/>
  <c r="J340" i="6"/>
  <c r="I340" i="6"/>
  <c r="J338" i="6"/>
  <c r="I338" i="6"/>
  <c r="J337" i="6"/>
  <c r="I337" i="6"/>
  <c r="J336" i="6"/>
  <c r="I336" i="6"/>
  <c r="J334" i="6"/>
  <c r="I334" i="6"/>
  <c r="J333" i="6"/>
  <c r="I333" i="6"/>
  <c r="J331" i="6"/>
  <c r="I331" i="6"/>
  <c r="J330" i="6"/>
  <c r="I330" i="6"/>
  <c r="J329" i="6"/>
  <c r="I329" i="6"/>
  <c r="J327" i="6"/>
  <c r="I327" i="6"/>
  <c r="J326" i="6"/>
  <c r="I326" i="6"/>
  <c r="J324" i="6"/>
  <c r="I324" i="6"/>
  <c r="J323" i="6"/>
  <c r="I323" i="6"/>
  <c r="J322" i="6"/>
  <c r="I322" i="6"/>
  <c r="J321" i="6"/>
  <c r="I321" i="6"/>
  <c r="J320" i="6"/>
  <c r="I320" i="6"/>
  <c r="J318" i="6"/>
  <c r="I318" i="6"/>
  <c r="J317" i="6"/>
  <c r="I317" i="6"/>
  <c r="J316" i="6"/>
  <c r="I316" i="6"/>
  <c r="J315" i="6"/>
  <c r="I315" i="6"/>
  <c r="J314" i="6"/>
  <c r="I314" i="6"/>
  <c r="J313" i="6"/>
  <c r="I313" i="6"/>
  <c r="J312" i="6"/>
  <c r="I312" i="6"/>
  <c r="J311" i="6"/>
  <c r="I311" i="6"/>
  <c r="J310" i="6"/>
  <c r="I310" i="6"/>
  <c r="J309" i="6"/>
  <c r="I309" i="6"/>
  <c r="J308" i="6"/>
  <c r="I308" i="6"/>
  <c r="J307" i="6"/>
  <c r="I307" i="6"/>
  <c r="J306" i="6"/>
  <c r="I306" i="6"/>
  <c r="J305" i="6"/>
  <c r="I305" i="6"/>
  <c r="J304" i="6"/>
  <c r="I304" i="6"/>
  <c r="J303" i="6"/>
  <c r="I303" i="6"/>
  <c r="J302" i="6"/>
  <c r="I302" i="6"/>
  <c r="J301" i="6"/>
  <c r="I301" i="6"/>
  <c r="J300" i="6"/>
  <c r="I300" i="6"/>
  <c r="J299" i="6"/>
  <c r="I299" i="6"/>
  <c r="J298" i="6"/>
  <c r="I298" i="6"/>
  <c r="J297" i="6"/>
  <c r="I297" i="6"/>
  <c r="J296" i="6"/>
  <c r="I296" i="6"/>
  <c r="J295" i="6"/>
  <c r="I295" i="6"/>
  <c r="J294" i="6"/>
  <c r="I294" i="6"/>
  <c r="J293" i="6"/>
  <c r="I293" i="6"/>
  <c r="J292" i="6"/>
  <c r="I292" i="6"/>
  <c r="J291" i="6"/>
  <c r="I291" i="6"/>
  <c r="J290" i="6"/>
  <c r="I290" i="6"/>
  <c r="J289" i="6"/>
  <c r="I289" i="6"/>
  <c r="J288" i="6"/>
  <c r="I288" i="6"/>
  <c r="J287" i="6"/>
  <c r="I287" i="6"/>
  <c r="J286" i="6"/>
  <c r="I286" i="6"/>
  <c r="J285" i="6"/>
  <c r="I285" i="6"/>
  <c r="J284" i="6"/>
  <c r="I284" i="6"/>
  <c r="J283" i="6"/>
  <c r="I283" i="6"/>
  <c r="J282" i="6"/>
  <c r="I282" i="6"/>
  <c r="J281" i="6"/>
  <c r="I281" i="6"/>
  <c r="J280" i="6"/>
  <c r="I280" i="6"/>
  <c r="J279" i="6"/>
  <c r="I279" i="6"/>
  <c r="J278" i="6"/>
  <c r="I278" i="6"/>
  <c r="J277" i="6"/>
  <c r="I277" i="6"/>
  <c r="J276" i="6"/>
  <c r="I276" i="6"/>
  <c r="J275" i="6"/>
  <c r="I275" i="6"/>
  <c r="J274" i="6"/>
  <c r="I274" i="6"/>
  <c r="J273" i="6"/>
  <c r="I273" i="6"/>
  <c r="J272" i="6"/>
  <c r="I272" i="6"/>
  <c r="J271" i="6"/>
  <c r="I271" i="6"/>
  <c r="J270" i="6"/>
  <c r="I270" i="6"/>
  <c r="J269" i="6"/>
  <c r="I269" i="6"/>
  <c r="J268" i="6"/>
  <c r="I268" i="6"/>
  <c r="J267" i="6"/>
  <c r="I267" i="6"/>
  <c r="J266" i="6"/>
  <c r="I266" i="6"/>
  <c r="J265" i="6"/>
  <c r="I265" i="6"/>
  <c r="J264" i="6"/>
  <c r="I264" i="6"/>
  <c r="J263" i="6"/>
  <c r="I263" i="6"/>
  <c r="J262" i="6"/>
  <c r="I262" i="6"/>
  <c r="J261" i="6"/>
  <c r="I261" i="6"/>
  <c r="J260" i="6"/>
  <c r="I260" i="6"/>
  <c r="J259" i="6"/>
  <c r="I259" i="6"/>
  <c r="J258" i="6"/>
  <c r="I258" i="6"/>
  <c r="J257" i="6"/>
  <c r="I257" i="6"/>
  <c r="J256" i="6"/>
  <c r="I256" i="6"/>
  <c r="J255" i="6"/>
  <c r="I255" i="6"/>
  <c r="J254" i="6"/>
  <c r="I254" i="6"/>
  <c r="J252" i="6"/>
  <c r="I252" i="6"/>
  <c r="J251" i="6"/>
  <c r="I251" i="6"/>
  <c r="J250" i="6"/>
  <c r="I250" i="6"/>
  <c r="J249" i="6"/>
  <c r="I249" i="6"/>
  <c r="J248" i="6"/>
  <c r="I248" i="6"/>
  <c r="J247" i="6"/>
  <c r="I247" i="6"/>
  <c r="J246" i="6"/>
  <c r="I246" i="6"/>
  <c r="J245" i="6"/>
  <c r="I245" i="6"/>
  <c r="J244" i="6"/>
  <c r="I244" i="6"/>
  <c r="J243" i="6"/>
  <c r="I243" i="6"/>
  <c r="J242" i="6"/>
  <c r="I242" i="6"/>
  <c r="J241" i="6"/>
  <c r="I241" i="6"/>
  <c r="J240" i="6"/>
  <c r="I240" i="6"/>
  <c r="J239" i="6"/>
  <c r="I239" i="6"/>
  <c r="J238" i="6"/>
  <c r="I238" i="6"/>
  <c r="J237" i="6"/>
  <c r="I237" i="6"/>
  <c r="J236" i="6"/>
  <c r="I236" i="6"/>
  <c r="J235" i="6"/>
  <c r="I235" i="6"/>
  <c r="J234" i="6"/>
  <c r="I234" i="6"/>
  <c r="J233" i="6"/>
  <c r="I233" i="6"/>
  <c r="J232" i="6"/>
  <c r="I232" i="6"/>
  <c r="J231" i="6"/>
  <c r="I231" i="6"/>
  <c r="J230" i="6"/>
  <c r="I230" i="6"/>
  <c r="J229" i="6"/>
  <c r="I229" i="6"/>
  <c r="J228" i="6"/>
  <c r="I228" i="6"/>
  <c r="J227" i="6"/>
  <c r="I227" i="6"/>
  <c r="J226" i="6"/>
  <c r="I226" i="6"/>
  <c r="J225" i="6"/>
  <c r="I225" i="6"/>
  <c r="J224" i="6"/>
  <c r="I224" i="6"/>
  <c r="J223" i="6"/>
  <c r="I223" i="6"/>
  <c r="J222" i="6"/>
  <c r="I222" i="6"/>
  <c r="J221" i="6"/>
  <c r="I221" i="6"/>
  <c r="J220" i="6"/>
  <c r="I220" i="6"/>
  <c r="J219" i="6"/>
  <c r="I219" i="6"/>
  <c r="J218" i="6"/>
  <c r="I218" i="6"/>
  <c r="J217" i="6"/>
  <c r="I217" i="6"/>
  <c r="J216" i="6"/>
  <c r="I216" i="6"/>
  <c r="J215" i="6"/>
  <c r="I215" i="6"/>
  <c r="J214" i="6"/>
  <c r="I214" i="6"/>
  <c r="J213" i="6"/>
  <c r="I213" i="6"/>
  <c r="J212" i="6"/>
  <c r="I212" i="6"/>
  <c r="J211" i="6"/>
  <c r="I211" i="6"/>
  <c r="J210" i="6"/>
  <c r="I210" i="6"/>
  <c r="J209" i="6"/>
  <c r="I209" i="6"/>
  <c r="J208" i="6"/>
  <c r="I208" i="6"/>
  <c r="J207" i="6"/>
  <c r="I207" i="6"/>
  <c r="J206" i="6"/>
  <c r="I206" i="6"/>
  <c r="J205" i="6"/>
  <c r="I205" i="6"/>
  <c r="J204" i="6"/>
  <c r="I204" i="6"/>
  <c r="J203" i="6"/>
  <c r="I203" i="6"/>
  <c r="J202" i="6"/>
  <c r="I202" i="6"/>
  <c r="J201" i="6"/>
  <c r="I201" i="6"/>
  <c r="J200" i="6"/>
  <c r="I200" i="6"/>
  <c r="J199" i="6"/>
  <c r="I199" i="6"/>
  <c r="J198" i="6"/>
  <c r="I198" i="6"/>
  <c r="J197" i="6"/>
  <c r="I197" i="6"/>
  <c r="J196" i="6"/>
  <c r="I196" i="6"/>
  <c r="J195" i="6"/>
  <c r="I195" i="6"/>
  <c r="J194" i="6"/>
  <c r="I194" i="6"/>
  <c r="J193" i="6"/>
  <c r="I193" i="6"/>
  <c r="J192" i="6"/>
  <c r="I192" i="6"/>
  <c r="J191" i="6"/>
  <c r="I191" i="6"/>
  <c r="J190" i="6"/>
  <c r="I190" i="6"/>
  <c r="J189" i="6"/>
  <c r="I189" i="6"/>
  <c r="J188" i="6"/>
  <c r="I188" i="6"/>
  <c r="J187" i="6"/>
  <c r="I187" i="6"/>
  <c r="J186" i="6"/>
  <c r="I186" i="6"/>
  <c r="J185" i="6"/>
  <c r="I185" i="6"/>
  <c r="J184" i="6"/>
  <c r="I184" i="6"/>
  <c r="J183" i="6"/>
  <c r="I183" i="6"/>
  <c r="J182" i="6"/>
  <c r="I182" i="6"/>
  <c r="J181" i="6"/>
  <c r="I181" i="6"/>
  <c r="J180" i="6"/>
  <c r="I180" i="6"/>
  <c r="J179" i="6"/>
  <c r="I179" i="6"/>
  <c r="J178" i="6"/>
  <c r="I178" i="6"/>
  <c r="J177" i="6"/>
  <c r="I177" i="6"/>
  <c r="J176" i="6"/>
  <c r="I176" i="6"/>
  <c r="J175" i="6"/>
  <c r="I175" i="6"/>
  <c r="J174" i="6"/>
  <c r="I174" i="6"/>
  <c r="J173" i="6"/>
  <c r="I173" i="6"/>
  <c r="J172" i="6"/>
  <c r="I172" i="6"/>
  <c r="J171" i="6"/>
  <c r="I171" i="6"/>
  <c r="J170" i="6"/>
  <c r="I170" i="6"/>
  <c r="J169" i="6"/>
  <c r="I169" i="6"/>
  <c r="J168" i="6"/>
  <c r="I168" i="6"/>
  <c r="J167" i="6"/>
  <c r="I167" i="6"/>
  <c r="J166" i="6"/>
  <c r="I166" i="6"/>
  <c r="J165" i="6"/>
  <c r="I165" i="6"/>
  <c r="J164" i="6"/>
  <c r="I164" i="6"/>
  <c r="J163" i="6"/>
  <c r="I163" i="6"/>
  <c r="J162" i="6"/>
  <c r="I162" i="6"/>
  <c r="J161" i="6"/>
  <c r="I161" i="6"/>
  <c r="J160" i="6"/>
  <c r="I160" i="6"/>
  <c r="J158" i="6"/>
  <c r="I158" i="6"/>
  <c r="J157" i="6"/>
  <c r="I157" i="6"/>
  <c r="J156" i="6"/>
  <c r="I156" i="6"/>
  <c r="J155" i="6"/>
  <c r="I155" i="6"/>
  <c r="J154" i="6"/>
  <c r="I154" i="6"/>
  <c r="J153" i="6"/>
  <c r="I153" i="6"/>
  <c r="J152" i="6"/>
  <c r="I152" i="6"/>
  <c r="J151" i="6"/>
  <c r="I151" i="6"/>
  <c r="J150" i="6"/>
  <c r="I150" i="6"/>
  <c r="J149" i="6"/>
  <c r="I149" i="6"/>
  <c r="J148" i="6"/>
  <c r="I148" i="6"/>
  <c r="J147" i="6"/>
  <c r="I147" i="6"/>
  <c r="J146" i="6"/>
  <c r="I146" i="6"/>
  <c r="J145" i="6"/>
  <c r="I145" i="6"/>
  <c r="J144" i="6"/>
  <c r="I144" i="6"/>
  <c r="J143" i="6"/>
  <c r="I143" i="6"/>
  <c r="J142" i="6"/>
  <c r="I142" i="6"/>
  <c r="J141" i="6"/>
  <c r="I141" i="6"/>
  <c r="J140" i="6"/>
  <c r="I140" i="6"/>
  <c r="J139" i="6"/>
  <c r="I139" i="6"/>
  <c r="J138" i="6"/>
  <c r="I138" i="6"/>
  <c r="J137" i="6"/>
  <c r="I137" i="6"/>
  <c r="J136" i="6"/>
  <c r="I136" i="6"/>
  <c r="J135" i="6"/>
  <c r="I135" i="6"/>
  <c r="J134" i="6"/>
  <c r="I134" i="6"/>
  <c r="J133" i="6"/>
  <c r="I133" i="6"/>
  <c r="J132" i="6"/>
  <c r="I132" i="6"/>
  <c r="J131" i="6"/>
  <c r="I131" i="6"/>
  <c r="J130" i="6"/>
  <c r="I130" i="6"/>
  <c r="J129" i="6"/>
  <c r="I129" i="6"/>
  <c r="J128" i="6"/>
  <c r="I128" i="6"/>
  <c r="J127" i="6"/>
  <c r="I127" i="6"/>
  <c r="J126" i="6"/>
  <c r="I126" i="6"/>
  <c r="J125" i="6"/>
  <c r="I125" i="6"/>
  <c r="J124" i="6"/>
  <c r="I124" i="6"/>
  <c r="J123" i="6"/>
  <c r="I123" i="6"/>
  <c r="J122" i="6"/>
  <c r="I122" i="6"/>
  <c r="J121" i="6"/>
  <c r="I121" i="6"/>
  <c r="J120" i="6"/>
  <c r="I120" i="6"/>
  <c r="J119" i="6"/>
  <c r="I119" i="6"/>
  <c r="J118" i="6"/>
  <c r="I118" i="6"/>
  <c r="J117" i="6"/>
  <c r="I117" i="6"/>
  <c r="J116" i="6"/>
  <c r="I116" i="6"/>
  <c r="J115" i="6"/>
  <c r="I115" i="6"/>
  <c r="J114" i="6"/>
  <c r="I114" i="6"/>
  <c r="J113" i="6"/>
  <c r="I113" i="6"/>
  <c r="J112" i="6"/>
  <c r="I112" i="6"/>
  <c r="J111" i="6"/>
  <c r="I111" i="6"/>
  <c r="J110" i="6"/>
  <c r="I110" i="6"/>
  <c r="J109" i="6"/>
  <c r="I109" i="6"/>
  <c r="J108" i="6"/>
  <c r="I108" i="6"/>
  <c r="J107" i="6"/>
  <c r="I107" i="6"/>
  <c r="J106" i="6"/>
  <c r="I106" i="6"/>
  <c r="J105" i="6"/>
  <c r="I105" i="6"/>
  <c r="J104" i="6"/>
  <c r="I104" i="6"/>
  <c r="J103" i="6"/>
  <c r="I103" i="6"/>
  <c r="J102" i="6"/>
  <c r="I102" i="6"/>
  <c r="J101" i="6"/>
  <c r="I101" i="6"/>
  <c r="J100" i="6"/>
  <c r="I100" i="6"/>
  <c r="J99" i="6"/>
  <c r="I99" i="6"/>
  <c r="J98" i="6"/>
  <c r="I98" i="6"/>
  <c r="J97" i="6"/>
  <c r="I97" i="6"/>
  <c r="J96" i="6"/>
  <c r="I96" i="6"/>
  <c r="J95" i="6"/>
  <c r="I95" i="6"/>
  <c r="J94" i="6"/>
  <c r="I94" i="6"/>
  <c r="J93" i="6"/>
  <c r="I93" i="6"/>
  <c r="J92" i="6"/>
  <c r="I92" i="6"/>
  <c r="J91" i="6"/>
  <c r="I91" i="6"/>
  <c r="J90" i="6"/>
  <c r="I90" i="6"/>
  <c r="J89" i="6"/>
  <c r="I89" i="6"/>
  <c r="J88" i="6"/>
  <c r="I88" i="6"/>
  <c r="J87" i="6"/>
  <c r="I87" i="6"/>
  <c r="J86" i="6"/>
  <c r="I86" i="6"/>
  <c r="J85" i="6"/>
  <c r="I85" i="6"/>
  <c r="J84" i="6"/>
  <c r="I84" i="6"/>
  <c r="J83" i="6"/>
  <c r="I83" i="6"/>
  <c r="J82" i="6"/>
  <c r="I82" i="6"/>
  <c r="J81" i="6"/>
  <c r="I81" i="6"/>
  <c r="J80" i="6"/>
  <c r="I80" i="6"/>
  <c r="J79" i="6"/>
  <c r="I79" i="6"/>
  <c r="J78" i="6"/>
  <c r="I78" i="6"/>
  <c r="J76" i="6"/>
  <c r="I76" i="6"/>
  <c r="J75" i="6"/>
  <c r="I75" i="6"/>
  <c r="J74" i="6"/>
  <c r="I74" i="6"/>
  <c r="J73" i="6"/>
  <c r="I73" i="6"/>
  <c r="J72" i="6"/>
  <c r="I72" i="6"/>
  <c r="J71" i="6"/>
  <c r="I71" i="6"/>
  <c r="J70" i="6"/>
  <c r="I70" i="6"/>
  <c r="J69" i="6"/>
  <c r="I69" i="6"/>
  <c r="J68" i="6"/>
  <c r="I68" i="6"/>
  <c r="J67" i="6"/>
  <c r="I67" i="6"/>
  <c r="J66" i="6"/>
  <c r="I66" i="6"/>
  <c r="J65" i="6"/>
  <c r="I65" i="6"/>
  <c r="J64" i="6"/>
  <c r="I64" i="6"/>
  <c r="J63" i="6"/>
  <c r="I63" i="6"/>
  <c r="J62" i="6"/>
  <c r="I62" i="6"/>
  <c r="J61" i="6"/>
  <c r="I61" i="6"/>
  <c r="J60" i="6"/>
  <c r="I60" i="6"/>
  <c r="J59" i="6"/>
  <c r="I59" i="6"/>
  <c r="J58" i="6"/>
  <c r="I58" i="6"/>
  <c r="J57" i="6"/>
  <c r="I57" i="6"/>
  <c r="J56" i="6"/>
  <c r="I56" i="6"/>
  <c r="J55" i="6"/>
  <c r="I55" i="6"/>
  <c r="J54" i="6"/>
  <c r="I54" i="6"/>
  <c r="J53" i="6"/>
  <c r="I53" i="6"/>
  <c r="J52" i="6"/>
  <c r="I52" i="6"/>
  <c r="J51" i="6"/>
  <c r="I51" i="6"/>
  <c r="J50" i="6"/>
  <c r="I50" i="6"/>
  <c r="J49" i="6"/>
  <c r="I49" i="6"/>
  <c r="J48" i="6"/>
  <c r="I48" i="6"/>
  <c r="J47" i="6"/>
  <c r="I47" i="6"/>
  <c r="J46" i="6"/>
  <c r="I46" i="6"/>
  <c r="J45" i="6"/>
  <c r="I45" i="6"/>
  <c r="J44" i="6"/>
  <c r="I44" i="6"/>
  <c r="J43" i="6"/>
  <c r="I43" i="6"/>
  <c r="J42" i="6"/>
  <c r="I42" i="6"/>
  <c r="J41" i="6"/>
  <c r="I41" i="6"/>
  <c r="J40" i="6"/>
  <c r="I40" i="6"/>
  <c r="J39" i="6"/>
  <c r="I39" i="6"/>
  <c r="J38" i="6"/>
  <c r="I38" i="6"/>
  <c r="J37" i="6"/>
  <c r="I37" i="6"/>
  <c r="J36" i="6"/>
  <c r="I36" i="6"/>
  <c r="J35" i="6"/>
  <c r="I35" i="6"/>
  <c r="J34" i="6"/>
  <c r="I34" i="6"/>
  <c r="J33" i="6"/>
  <c r="I33" i="6"/>
  <c r="J32" i="6"/>
  <c r="I32" i="6"/>
  <c r="J31" i="6"/>
  <c r="I31" i="6"/>
  <c r="J30" i="6"/>
  <c r="I30" i="6"/>
  <c r="J29" i="6"/>
  <c r="I29" i="6"/>
  <c r="J28" i="6"/>
  <c r="I28" i="6"/>
  <c r="J27" i="6"/>
  <c r="I27" i="6"/>
  <c r="J26" i="6"/>
  <c r="I26" i="6"/>
  <c r="J25" i="6"/>
  <c r="I25" i="6"/>
  <c r="J24" i="6"/>
  <c r="I24" i="6"/>
  <c r="J23" i="6"/>
  <c r="I23" i="6"/>
  <c r="J451" i="5"/>
  <c r="I451" i="5"/>
  <c r="J450" i="5"/>
  <c r="I450" i="5"/>
  <c r="J449" i="5"/>
  <c r="I449" i="5"/>
  <c r="J448" i="5"/>
  <c r="I448" i="5"/>
  <c r="J447" i="5"/>
  <c r="I447" i="5"/>
  <c r="J446" i="5"/>
  <c r="I446" i="5"/>
  <c r="J445" i="5"/>
  <c r="I445" i="5"/>
  <c r="J444" i="5"/>
  <c r="I444" i="5"/>
  <c r="J442" i="5"/>
  <c r="I442" i="5"/>
  <c r="J441" i="5"/>
  <c r="I441" i="5"/>
  <c r="J440" i="5"/>
  <c r="I440" i="5"/>
  <c r="J439" i="5"/>
  <c r="I439" i="5"/>
  <c r="J438" i="5"/>
  <c r="I438" i="5"/>
  <c r="J437" i="5"/>
  <c r="I437" i="5"/>
  <c r="J436" i="5"/>
  <c r="I436" i="5"/>
  <c r="J435" i="5"/>
  <c r="I435" i="5"/>
  <c r="J434" i="5"/>
  <c r="I434" i="5"/>
  <c r="J433" i="5"/>
  <c r="I433" i="5"/>
  <c r="J432" i="5"/>
  <c r="I432" i="5"/>
  <c r="J431" i="5"/>
  <c r="I431" i="5"/>
  <c r="J430" i="5"/>
  <c r="I430" i="5"/>
  <c r="J429" i="5"/>
  <c r="I429" i="5"/>
  <c r="J428" i="5"/>
  <c r="I428" i="5"/>
  <c r="J427" i="5"/>
  <c r="I427" i="5"/>
  <c r="J426" i="5"/>
  <c r="I426" i="5"/>
  <c r="J425" i="5"/>
  <c r="I425" i="5"/>
  <c r="J424" i="5"/>
  <c r="I424" i="5"/>
  <c r="J423" i="5"/>
  <c r="I423" i="5"/>
  <c r="J422" i="5"/>
  <c r="I422" i="5"/>
  <c r="J421" i="5"/>
  <c r="I421" i="5"/>
  <c r="J420" i="5"/>
  <c r="I420" i="5"/>
  <c r="J419" i="5"/>
  <c r="I419" i="5"/>
  <c r="J418" i="5"/>
  <c r="I418" i="5"/>
  <c r="J417" i="5"/>
  <c r="I417" i="5"/>
  <c r="J416" i="5"/>
  <c r="I416" i="5"/>
  <c r="J415" i="5"/>
  <c r="I415" i="5"/>
  <c r="J414" i="5"/>
  <c r="I414" i="5"/>
  <c r="J413" i="5"/>
  <c r="I413" i="5"/>
  <c r="J412" i="5"/>
  <c r="I412" i="5"/>
  <c r="J411" i="5"/>
  <c r="I411" i="5"/>
  <c r="J410" i="5"/>
  <c r="I410" i="5"/>
  <c r="J409" i="5"/>
  <c r="I409" i="5"/>
  <c r="J408" i="5"/>
  <c r="I408" i="5"/>
  <c r="J407" i="5"/>
  <c r="I407" i="5"/>
  <c r="J406" i="5"/>
  <c r="I406" i="5"/>
  <c r="J405" i="5"/>
  <c r="I405" i="5"/>
  <c r="J404" i="5"/>
  <c r="I404" i="5"/>
  <c r="J403" i="5"/>
  <c r="I403" i="5"/>
  <c r="J402" i="5"/>
  <c r="I402" i="5"/>
  <c r="J401" i="5"/>
  <c r="I401" i="5"/>
  <c r="J400" i="5"/>
  <c r="I400" i="5"/>
  <c r="J399" i="5"/>
  <c r="I399" i="5"/>
  <c r="J398" i="5"/>
  <c r="I398" i="5"/>
  <c r="J397" i="5"/>
  <c r="I397" i="5"/>
  <c r="J396" i="5"/>
  <c r="I396" i="5"/>
  <c r="J395" i="5"/>
  <c r="I395" i="5"/>
  <c r="J394" i="5"/>
  <c r="I394" i="5"/>
  <c r="J393" i="5"/>
  <c r="I393" i="5"/>
  <c r="J392" i="5"/>
  <c r="I392" i="5"/>
  <c r="J391" i="5"/>
  <c r="I391" i="5"/>
  <c r="J390" i="5"/>
  <c r="I390" i="5"/>
  <c r="J389" i="5"/>
  <c r="I389" i="5"/>
  <c r="J388" i="5"/>
  <c r="I388" i="5"/>
  <c r="J387" i="5"/>
  <c r="I387" i="5"/>
  <c r="J386" i="5"/>
  <c r="I386" i="5"/>
  <c r="J385" i="5"/>
  <c r="I385" i="5"/>
  <c r="J384" i="5"/>
  <c r="I384" i="5"/>
  <c r="J383" i="5"/>
  <c r="I383" i="5"/>
  <c r="J382" i="5"/>
  <c r="I382" i="5"/>
  <c r="J381" i="5"/>
  <c r="I381" i="5"/>
  <c r="J380" i="5"/>
  <c r="I380" i="5"/>
  <c r="J379" i="5"/>
  <c r="I379" i="5"/>
  <c r="J378" i="5"/>
  <c r="I378" i="5"/>
  <c r="J377" i="5"/>
  <c r="I377" i="5"/>
  <c r="J376" i="5"/>
  <c r="I376" i="5"/>
  <c r="J375" i="5"/>
  <c r="I375" i="5"/>
  <c r="J374" i="5"/>
  <c r="I374" i="5"/>
  <c r="J373" i="5"/>
  <c r="I373" i="5"/>
  <c r="J372" i="5"/>
  <c r="I372" i="5"/>
  <c r="J369" i="5"/>
  <c r="I369" i="5"/>
  <c r="J368" i="5"/>
  <c r="I368" i="5"/>
  <c r="J367" i="5"/>
  <c r="I367" i="5"/>
  <c r="J366" i="5"/>
  <c r="I366" i="5"/>
  <c r="J365" i="5"/>
  <c r="I365" i="5"/>
  <c r="J364" i="5"/>
  <c r="I364" i="5"/>
  <c r="J363" i="5"/>
  <c r="I363" i="5"/>
  <c r="J362" i="5"/>
  <c r="I362" i="5"/>
  <c r="J361" i="5"/>
  <c r="I361" i="5"/>
  <c r="J360" i="5"/>
  <c r="I360" i="5"/>
  <c r="J359" i="5"/>
  <c r="I359" i="5"/>
  <c r="J358" i="5"/>
  <c r="I358" i="5"/>
  <c r="J357" i="5"/>
  <c r="I357" i="5"/>
  <c r="J355" i="5"/>
  <c r="I355" i="5"/>
  <c r="J354" i="5"/>
  <c r="I354" i="5"/>
  <c r="J353" i="5"/>
  <c r="I353" i="5"/>
  <c r="J352" i="5"/>
  <c r="I352" i="5"/>
  <c r="J350" i="5"/>
  <c r="I350" i="5"/>
  <c r="J349" i="5"/>
  <c r="I349" i="5"/>
  <c r="J348" i="5"/>
  <c r="I348" i="5"/>
  <c r="J347" i="5"/>
  <c r="I347" i="5"/>
  <c r="J346" i="5"/>
  <c r="I346" i="5"/>
  <c r="J345" i="5"/>
  <c r="I345" i="5"/>
  <c r="J344" i="5"/>
  <c r="I344" i="5"/>
  <c r="J343" i="5"/>
  <c r="I343" i="5"/>
  <c r="J342" i="5"/>
  <c r="I342" i="5"/>
  <c r="J341" i="5"/>
  <c r="I341" i="5"/>
  <c r="J340" i="5"/>
  <c r="I340" i="5"/>
  <c r="J338" i="5"/>
  <c r="I338" i="5"/>
  <c r="J337" i="5"/>
  <c r="I337" i="5"/>
  <c r="J336" i="5"/>
  <c r="I336" i="5"/>
  <c r="J334" i="5"/>
  <c r="I334" i="5"/>
  <c r="J333" i="5"/>
  <c r="I333" i="5"/>
  <c r="J331" i="5"/>
  <c r="I331" i="5"/>
  <c r="J330" i="5"/>
  <c r="I330" i="5"/>
  <c r="J329" i="5"/>
  <c r="I329" i="5"/>
  <c r="J327" i="5"/>
  <c r="I327" i="5"/>
  <c r="J326" i="5"/>
  <c r="I326" i="5"/>
  <c r="J324" i="5"/>
  <c r="I324" i="5"/>
  <c r="J323" i="5"/>
  <c r="I323" i="5"/>
  <c r="J322" i="5"/>
  <c r="I322" i="5"/>
  <c r="J321" i="5"/>
  <c r="I321" i="5"/>
  <c r="J320" i="5"/>
  <c r="I320" i="5"/>
  <c r="J318" i="5"/>
  <c r="I318" i="5"/>
  <c r="J317" i="5"/>
  <c r="I317" i="5"/>
  <c r="J316" i="5"/>
  <c r="I316" i="5"/>
  <c r="J315" i="5"/>
  <c r="I315" i="5"/>
  <c r="J314" i="5"/>
  <c r="I314" i="5"/>
  <c r="J313" i="5"/>
  <c r="I313" i="5"/>
  <c r="J312" i="5"/>
  <c r="I312" i="5"/>
  <c r="J311" i="5"/>
  <c r="I311" i="5"/>
  <c r="J310" i="5"/>
  <c r="I310" i="5"/>
  <c r="J309" i="5"/>
  <c r="I309" i="5"/>
  <c r="J308" i="5"/>
  <c r="I308" i="5"/>
  <c r="J307" i="5"/>
  <c r="I307" i="5"/>
  <c r="J306" i="5"/>
  <c r="I306" i="5"/>
  <c r="J305" i="5"/>
  <c r="I305" i="5"/>
  <c r="J304" i="5"/>
  <c r="I304" i="5"/>
  <c r="J303" i="5"/>
  <c r="I303" i="5"/>
  <c r="J302" i="5"/>
  <c r="I302" i="5"/>
  <c r="J301" i="5"/>
  <c r="I301" i="5"/>
  <c r="J300" i="5"/>
  <c r="I300" i="5"/>
  <c r="J299" i="5"/>
  <c r="I299" i="5"/>
  <c r="J298" i="5"/>
  <c r="I298" i="5"/>
  <c r="J297" i="5"/>
  <c r="I297" i="5"/>
  <c r="J296" i="5"/>
  <c r="I296" i="5"/>
  <c r="J295" i="5"/>
  <c r="I295" i="5"/>
  <c r="J294" i="5"/>
  <c r="I294" i="5"/>
  <c r="J293" i="5"/>
  <c r="I293" i="5"/>
  <c r="J292" i="5"/>
  <c r="I292" i="5"/>
  <c r="J291" i="5"/>
  <c r="I291" i="5"/>
  <c r="J290" i="5"/>
  <c r="I290" i="5"/>
  <c r="J289" i="5"/>
  <c r="I289" i="5"/>
  <c r="J288" i="5"/>
  <c r="I288" i="5"/>
  <c r="J287" i="5"/>
  <c r="I287" i="5"/>
  <c r="J286" i="5"/>
  <c r="I286" i="5"/>
  <c r="J285" i="5"/>
  <c r="I285" i="5"/>
  <c r="J284" i="5"/>
  <c r="I284" i="5"/>
  <c r="J283" i="5"/>
  <c r="I283" i="5"/>
  <c r="J282" i="5"/>
  <c r="I282" i="5"/>
  <c r="J281" i="5"/>
  <c r="I281" i="5"/>
  <c r="J280" i="5"/>
  <c r="I280" i="5"/>
  <c r="J279" i="5"/>
  <c r="I279" i="5"/>
  <c r="J278" i="5"/>
  <c r="I278" i="5"/>
  <c r="J277" i="5"/>
  <c r="I277" i="5"/>
  <c r="J276" i="5"/>
  <c r="I276" i="5"/>
  <c r="J275" i="5"/>
  <c r="I275" i="5"/>
  <c r="J274" i="5"/>
  <c r="I274" i="5"/>
  <c r="J273" i="5"/>
  <c r="I273" i="5"/>
  <c r="J272" i="5"/>
  <c r="I272" i="5"/>
  <c r="J271" i="5"/>
  <c r="I271" i="5"/>
  <c r="J270" i="5"/>
  <c r="I270" i="5"/>
  <c r="J269" i="5"/>
  <c r="I269" i="5"/>
  <c r="J268" i="5"/>
  <c r="I268" i="5"/>
  <c r="J267" i="5"/>
  <c r="I267" i="5"/>
  <c r="J266" i="5"/>
  <c r="I266" i="5"/>
  <c r="J265" i="5"/>
  <c r="I265" i="5"/>
  <c r="J264" i="5"/>
  <c r="I264" i="5"/>
  <c r="J263" i="5"/>
  <c r="I263" i="5"/>
  <c r="J262" i="5"/>
  <c r="I262" i="5"/>
  <c r="J261" i="5"/>
  <c r="I261" i="5"/>
  <c r="J260" i="5"/>
  <c r="I260" i="5"/>
  <c r="J259" i="5"/>
  <c r="I259" i="5"/>
  <c r="J258" i="5"/>
  <c r="I258" i="5"/>
  <c r="J257" i="5"/>
  <c r="I257" i="5"/>
  <c r="J256" i="5"/>
  <c r="I256" i="5"/>
  <c r="J255" i="5"/>
  <c r="I255" i="5"/>
  <c r="J254" i="5"/>
  <c r="I254" i="5"/>
  <c r="J252" i="5"/>
  <c r="I252" i="5"/>
  <c r="J251" i="5"/>
  <c r="I251" i="5"/>
  <c r="J250" i="5"/>
  <c r="I250" i="5"/>
  <c r="J249" i="5"/>
  <c r="I249" i="5"/>
  <c r="J248" i="5"/>
  <c r="I248" i="5"/>
  <c r="J247" i="5"/>
  <c r="I247" i="5"/>
  <c r="J246" i="5"/>
  <c r="I246" i="5"/>
  <c r="J245" i="5"/>
  <c r="I245" i="5"/>
  <c r="J244" i="5"/>
  <c r="I244" i="5"/>
  <c r="J243" i="5"/>
  <c r="I243" i="5"/>
  <c r="J242" i="5"/>
  <c r="I242" i="5"/>
  <c r="J241" i="5"/>
  <c r="I241" i="5"/>
  <c r="J240" i="5"/>
  <c r="I240" i="5"/>
  <c r="J239" i="5"/>
  <c r="I239" i="5"/>
  <c r="J238" i="5"/>
  <c r="I238" i="5"/>
  <c r="J237" i="5"/>
  <c r="I237" i="5"/>
  <c r="J236" i="5"/>
  <c r="I236" i="5"/>
  <c r="J235" i="5"/>
  <c r="I235" i="5"/>
  <c r="J234" i="5"/>
  <c r="I234" i="5"/>
  <c r="J233" i="5"/>
  <c r="I233" i="5"/>
  <c r="J232" i="5"/>
  <c r="I232" i="5"/>
  <c r="J231" i="5"/>
  <c r="I231" i="5"/>
  <c r="J230" i="5"/>
  <c r="I230" i="5"/>
  <c r="J229" i="5"/>
  <c r="I229" i="5"/>
  <c r="J228" i="5"/>
  <c r="I228" i="5"/>
  <c r="J227" i="5"/>
  <c r="I227" i="5"/>
  <c r="J226" i="5"/>
  <c r="I226" i="5"/>
  <c r="J225" i="5"/>
  <c r="I225" i="5"/>
  <c r="J224" i="5"/>
  <c r="I224" i="5"/>
  <c r="J223" i="5"/>
  <c r="I223" i="5"/>
  <c r="J222" i="5"/>
  <c r="I222" i="5"/>
  <c r="J221" i="5"/>
  <c r="I221" i="5"/>
  <c r="J220" i="5"/>
  <c r="I220" i="5"/>
  <c r="J219" i="5"/>
  <c r="I219" i="5"/>
  <c r="J218" i="5"/>
  <c r="I218" i="5"/>
  <c r="J217" i="5"/>
  <c r="I217" i="5"/>
  <c r="J216" i="5"/>
  <c r="I216" i="5"/>
  <c r="J215" i="5"/>
  <c r="I215" i="5"/>
  <c r="J214" i="5"/>
  <c r="I214" i="5"/>
  <c r="J213" i="5"/>
  <c r="I213" i="5"/>
  <c r="J212" i="5"/>
  <c r="I212" i="5"/>
  <c r="J211" i="5"/>
  <c r="I211" i="5"/>
  <c r="J210" i="5"/>
  <c r="I210" i="5"/>
  <c r="J209" i="5"/>
  <c r="I209" i="5"/>
  <c r="J208" i="5"/>
  <c r="I208" i="5"/>
  <c r="J207" i="5"/>
  <c r="I207" i="5"/>
  <c r="J206" i="5"/>
  <c r="I206" i="5"/>
  <c r="J205" i="5"/>
  <c r="I205" i="5"/>
  <c r="J204" i="5"/>
  <c r="I204" i="5"/>
  <c r="J203" i="5"/>
  <c r="I203" i="5"/>
  <c r="J202" i="5"/>
  <c r="I202" i="5"/>
  <c r="J201" i="5"/>
  <c r="I201" i="5"/>
  <c r="J200" i="5"/>
  <c r="I200" i="5"/>
  <c r="J199" i="5"/>
  <c r="I199" i="5"/>
  <c r="J198" i="5"/>
  <c r="I198" i="5"/>
  <c r="J197" i="5"/>
  <c r="I197" i="5"/>
  <c r="J196" i="5"/>
  <c r="I196" i="5"/>
  <c r="J195" i="5"/>
  <c r="I195" i="5"/>
  <c r="J194" i="5"/>
  <c r="I194" i="5"/>
  <c r="J193" i="5"/>
  <c r="I193" i="5"/>
  <c r="J192" i="5"/>
  <c r="I192" i="5"/>
  <c r="J191" i="5"/>
  <c r="I191" i="5"/>
  <c r="J190" i="5"/>
  <c r="I190" i="5"/>
  <c r="J189" i="5"/>
  <c r="I189" i="5"/>
  <c r="J188" i="5"/>
  <c r="I188" i="5"/>
  <c r="J187" i="5"/>
  <c r="I187" i="5"/>
  <c r="J186" i="5"/>
  <c r="I186" i="5"/>
  <c r="J185" i="5"/>
  <c r="I185" i="5"/>
  <c r="J184" i="5"/>
  <c r="I184" i="5"/>
  <c r="J183" i="5"/>
  <c r="I183" i="5"/>
  <c r="J182" i="5"/>
  <c r="I182" i="5"/>
  <c r="J181" i="5"/>
  <c r="I181" i="5"/>
  <c r="J180" i="5"/>
  <c r="I180" i="5"/>
  <c r="J179" i="5"/>
  <c r="I179" i="5"/>
  <c r="J178" i="5"/>
  <c r="I178" i="5"/>
  <c r="J177" i="5"/>
  <c r="I177" i="5"/>
  <c r="J176" i="5"/>
  <c r="I176" i="5"/>
  <c r="J175" i="5"/>
  <c r="I175" i="5"/>
  <c r="J174" i="5"/>
  <c r="I174" i="5"/>
  <c r="J173" i="5"/>
  <c r="I173" i="5"/>
  <c r="J172" i="5"/>
  <c r="I172" i="5"/>
  <c r="J171" i="5"/>
  <c r="I171" i="5"/>
  <c r="J170" i="5"/>
  <c r="I170" i="5"/>
  <c r="J169" i="5"/>
  <c r="I169" i="5"/>
  <c r="J168" i="5"/>
  <c r="I168" i="5"/>
  <c r="J167" i="5"/>
  <c r="I167" i="5"/>
  <c r="J166" i="5"/>
  <c r="I166" i="5"/>
  <c r="J165" i="5"/>
  <c r="I165" i="5"/>
  <c r="J164" i="5"/>
  <c r="I164" i="5"/>
  <c r="J163" i="5"/>
  <c r="I163" i="5"/>
  <c r="J162" i="5"/>
  <c r="I162" i="5"/>
  <c r="J161" i="5"/>
  <c r="I161" i="5"/>
  <c r="J160" i="5"/>
  <c r="I160" i="5"/>
  <c r="J158" i="5"/>
  <c r="I158" i="5"/>
  <c r="J157" i="5"/>
  <c r="I157" i="5"/>
  <c r="J156" i="5"/>
  <c r="I156" i="5"/>
  <c r="J155" i="5"/>
  <c r="I155" i="5"/>
  <c r="J154" i="5"/>
  <c r="I154" i="5"/>
  <c r="J153" i="5"/>
  <c r="I153" i="5"/>
  <c r="J152" i="5"/>
  <c r="I152" i="5"/>
  <c r="J151" i="5"/>
  <c r="I151" i="5"/>
  <c r="J150" i="5"/>
  <c r="I150" i="5"/>
  <c r="J149" i="5"/>
  <c r="I149" i="5"/>
  <c r="J148" i="5"/>
  <c r="I148" i="5"/>
  <c r="J147" i="5"/>
  <c r="I147" i="5"/>
  <c r="J146" i="5"/>
  <c r="I146" i="5"/>
  <c r="J145" i="5"/>
  <c r="I145" i="5"/>
  <c r="J144" i="5"/>
  <c r="I144" i="5"/>
  <c r="J143" i="5"/>
  <c r="I143" i="5"/>
  <c r="J142" i="5"/>
  <c r="I142" i="5"/>
  <c r="J141" i="5"/>
  <c r="I141" i="5"/>
  <c r="J140" i="5"/>
  <c r="I140" i="5"/>
  <c r="J139" i="5"/>
  <c r="I139" i="5"/>
  <c r="J138" i="5"/>
  <c r="I138" i="5"/>
  <c r="J137" i="5"/>
  <c r="I137" i="5"/>
  <c r="J136" i="5"/>
  <c r="I136" i="5"/>
  <c r="J135" i="5"/>
  <c r="I135" i="5"/>
  <c r="J134" i="5"/>
  <c r="I134" i="5"/>
  <c r="J133" i="5"/>
  <c r="I133" i="5"/>
  <c r="J132" i="5"/>
  <c r="I132" i="5"/>
  <c r="J131" i="5"/>
  <c r="I131" i="5"/>
  <c r="J130" i="5"/>
  <c r="I130" i="5"/>
  <c r="J129" i="5"/>
  <c r="I129" i="5"/>
  <c r="J128" i="5"/>
  <c r="I128" i="5"/>
  <c r="J127" i="5"/>
  <c r="I127" i="5"/>
  <c r="J126" i="5"/>
  <c r="I126" i="5"/>
  <c r="J125" i="5"/>
  <c r="I125" i="5"/>
  <c r="J124" i="5"/>
  <c r="I124" i="5"/>
  <c r="J123" i="5"/>
  <c r="I123" i="5"/>
  <c r="J122" i="5"/>
  <c r="I122" i="5"/>
  <c r="J121" i="5"/>
  <c r="I121" i="5"/>
  <c r="J120" i="5"/>
  <c r="I120" i="5"/>
  <c r="J119" i="5"/>
  <c r="I119" i="5"/>
  <c r="J118" i="5"/>
  <c r="I118" i="5"/>
  <c r="J117" i="5"/>
  <c r="I117" i="5"/>
  <c r="J116" i="5"/>
  <c r="I116" i="5"/>
  <c r="J115" i="5"/>
  <c r="I115" i="5"/>
  <c r="J114" i="5"/>
  <c r="I114" i="5"/>
  <c r="J113" i="5"/>
  <c r="I113" i="5"/>
  <c r="J112" i="5"/>
  <c r="I112" i="5"/>
  <c r="J111" i="5"/>
  <c r="I111" i="5"/>
  <c r="J110" i="5"/>
  <c r="I110" i="5"/>
  <c r="J109" i="5"/>
  <c r="I109" i="5"/>
  <c r="J108" i="5"/>
  <c r="I108" i="5"/>
  <c r="J107" i="5"/>
  <c r="I107" i="5"/>
  <c r="J106" i="5"/>
  <c r="I106" i="5"/>
  <c r="J105" i="5"/>
  <c r="I105" i="5"/>
  <c r="J104" i="5"/>
  <c r="I104" i="5"/>
  <c r="J103" i="5"/>
  <c r="I103" i="5"/>
  <c r="J102" i="5"/>
  <c r="I102" i="5"/>
  <c r="J101" i="5"/>
  <c r="I101" i="5"/>
  <c r="J100" i="5"/>
  <c r="I100" i="5"/>
  <c r="J99" i="5"/>
  <c r="I99" i="5"/>
  <c r="J98" i="5"/>
  <c r="I98" i="5"/>
  <c r="J97" i="5"/>
  <c r="I97" i="5"/>
  <c r="J96" i="5"/>
  <c r="I96" i="5"/>
  <c r="J95" i="5"/>
  <c r="I95" i="5"/>
  <c r="J94" i="5"/>
  <c r="I94" i="5"/>
  <c r="J93" i="5"/>
  <c r="I93" i="5"/>
  <c r="J92" i="5"/>
  <c r="I92" i="5"/>
  <c r="J91" i="5"/>
  <c r="I91" i="5"/>
  <c r="J90" i="5"/>
  <c r="I90" i="5"/>
  <c r="J89" i="5"/>
  <c r="I89" i="5"/>
  <c r="J88" i="5"/>
  <c r="I88" i="5"/>
  <c r="J87" i="5"/>
  <c r="I87" i="5"/>
  <c r="J86" i="5"/>
  <c r="I86" i="5"/>
  <c r="J85" i="5"/>
  <c r="I85" i="5"/>
  <c r="J84" i="5"/>
  <c r="I84" i="5"/>
  <c r="J83" i="5"/>
  <c r="I83" i="5"/>
  <c r="J82" i="5"/>
  <c r="I82" i="5"/>
  <c r="J81" i="5"/>
  <c r="I81" i="5"/>
  <c r="J80" i="5"/>
  <c r="I80" i="5"/>
  <c r="J79" i="5"/>
  <c r="I79" i="5"/>
  <c r="J78" i="5"/>
  <c r="I78" i="5"/>
  <c r="J76" i="5"/>
  <c r="I76" i="5"/>
  <c r="J75" i="5"/>
  <c r="I75" i="5"/>
  <c r="J74" i="5"/>
  <c r="I74" i="5"/>
  <c r="J73" i="5"/>
  <c r="I73" i="5"/>
  <c r="J72" i="5"/>
  <c r="I72" i="5"/>
  <c r="J71" i="5"/>
  <c r="I71" i="5"/>
  <c r="J70" i="5"/>
  <c r="I70" i="5"/>
  <c r="J69" i="5"/>
  <c r="I69" i="5"/>
  <c r="J68" i="5"/>
  <c r="I68" i="5"/>
  <c r="J67" i="5"/>
  <c r="I67" i="5"/>
  <c r="J66" i="5"/>
  <c r="I66" i="5"/>
  <c r="J65" i="5"/>
  <c r="I65" i="5"/>
  <c r="J64" i="5"/>
  <c r="I64" i="5"/>
  <c r="J63" i="5"/>
  <c r="I63" i="5"/>
  <c r="J62" i="5"/>
  <c r="I62" i="5"/>
  <c r="J61" i="5"/>
  <c r="I61" i="5"/>
  <c r="J60" i="5"/>
  <c r="I60" i="5"/>
  <c r="J59" i="5"/>
  <c r="I59" i="5"/>
  <c r="J58" i="5"/>
  <c r="I58" i="5"/>
  <c r="J57" i="5"/>
  <c r="I57" i="5"/>
  <c r="J56" i="5"/>
  <c r="I56" i="5"/>
  <c r="J55" i="5"/>
  <c r="I55" i="5"/>
  <c r="J54" i="5"/>
  <c r="I54" i="5"/>
  <c r="J53" i="5"/>
  <c r="I53" i="5"/>
  <c r="J52" i="5"/>
  <c r="I52" i="5"/>
  <c r="J51" i="5"/>
  <c r="I51" i="5"/>
  <c r="J50" i="5"/>
  <c r="I50" i="5"/>
  <c r="J49" i="5"/>
  <c r="I49" i="5"/>
  <c r="J48" i="5"/>
  <c r="I48" i="5"/>
  <c r="J47" i="5"/>
  <c r="I47" i="5"/>
  <c r="J46" i="5"/>
  <c r="I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I39" i="5"/>
  <c r="J38" i="5"/>
  <c r="I38" i="5"/>
  <c r="J37" i="5"/>
  <c r="I37" i="5"/>
  <c r="J36" i="5"/>
  <c r="I36" i="5"/>
  <c r="J35" i="5"/>
  <c r="I35" i="5"/>
  <c r="J34" i="5"/>
  <c r="I34" i="5"/>
  <c r="J33" i="5"/>
  <c r="I33" i="5"/>
  <c r="J32" i="5"/>
  <c r="I32" i="5"/>
  <c r="J31" i="5"/>
  <c r="I31" i="5"/>
  <c r="J30" i="5"/>
  <c r="I30" i="5"/>
  <c r="J29" i="5"/>
  <c r="I29" i="5"/>
  <c r="J28" i="5"/>
  <c r="I28" i="5"/>
  <c r="J27" i="5"/>
  <c r="I27" i="5"/>
  <c r="J26" i="5"/>
  <c r="I26" i="5"/>
  <c r="J25" i="5"/>
  <c r="I25" i="5"/>
  <c r="J24" i="5"/>
  <c r="I24" i="5"/>
  <c r="J23" i="5"/>
  <c r="I23" i="5"/>
  <c r="J451" i="4"/>
  <c r="I451" i="4"/>
  <c r="J450" i="4"/>
  <c r="I450" i="4"/>
  <c r="J449" i="4"/>
  <c r="I449" i="4"/>
  <c r="J448" i="4"/>
  <c r="I448" i="4"/>
  <c r="J447" i="4"/>
  <c r="I447" i="4"/>
  <c r="J446" i="4"/>
  <c r="I446" i="4"/>
  <c r="J445" i="4"/>
  <c r="I445" i="4"/>
  <c r="J444" i="4"/>
  <c r="I444" i="4"/>
  <c r="J442" i="4"/>
  <c r="I442" i="4"/>
  <c r="J441" i="4"/>
  <c r="I441" i="4"/>
  <c r="J440" i="4"/>
  <c r="I440" i="4"/>
  <c r="J439" i="4"/>
  <c r="I439" i="4"/>
  <c r="J438" i="4"/>
  <c r="I438" i="4"/>
  <c r="J437" i="4"/>
  <c r="I437" i="4"/>
  <c r="J436" i="4"/>
  <c r="I436" i="4"/>
  <c r="J435" i="4"/>
  <c r="I435" i="4"/>
  <c r="J434" i="4"/>
  <c r="I434" i="4"/>
  <c r="J433" i="4"/>
  <c r="I433" i="4"/>
  <c r="J432" i="4"/>
  <c r="I432" i="4"/>
  <c r="J431" i="4"/>
  <c r="I431" i="4"/>
  <c r="J430" i="4"/>
  <c r="I430" i="4"/>
  <c r="J429" i="4"/>
  <c r="I429" i="4"/>
  <c r="J428" i="4"/>
  <c r="I428" i="4"/>
  <c r="J427" i="4"/>
  <c r="I427" i="4"/>
  <c r="J426" i="4"/>
  <c r="I426" i="4"/>
  <c r="J425" i="4"/>
  <c r="I425" i="4"/>
  <c r="J424" i="4"/>
  <c r="I424" i="4"/>
  <c r="J423" i="4"/>
  <c r="I423" i="4"/>
  <c r="J422" i="4"/>
  <c r="I422" i="4"/>
  <c r="J421" i="4"/>
  <c r="I421" i="4"/>
  <c r="J420" i="4"/>
  <c r="I420" i="4"/>
  <c r="J419" i="4"/>
  <c r="I419" i="4"/>
  <c r="J418" i="4"/>
  <c r="I418" i="4"/>
  <c r="J417" i="4"/>
  <c r="I417" i="4"/>
  <c r="J416" i="4"/>
  <c r="I416" i="4"/>
  <c r="J415" i="4"/>
  <c r="I415" i="4"/>
  <c r="J414" i="4"/>
  <c r="I414" i="4"/>
  <c r="J413" i="4"/>
  <c r="I413" i="4"/>
  <c r="J412" i="4"/>
  <c r="I412" i="4"/>
  <c r="J411" i="4"/>
  <c r="I411" i="4"/>
  <c r="J410" i="4"/>
  <c r="I410" i="4"/>
  <c r="J409" i="4"/>
  <c r="I409" i="4"/>
  <c r="J408" i="4"/>
  <c r="I408" i="4"/>
  <c r="J407" i="4"/>
  <c r="I407" i="4"/>
  <c r="J406" i="4"/>
  <c r="I406" i="4"/>
  <c r="J405" i="4"/>
  <c r="I405" i="4"/>
  <c r="J404" i="4"/>
  <c r="I404" i="4"/>
  <c r="J403" i="4"/>
  <c r="I403" i="4"/>
  <c r="J402" i="4"/>
  <c r="I402" i="4"/>
  <c r="J401" i="4"/>
  <c r="I401" i="4"/>
  <c r="J400" i="4"/>
  <c r="I400" i="4"/>
  <c r="J399" i="4"/>
  <c r="I399" i="4"/>
  <c r="J398" i="4"/>
  <c r="I398" i="4"/>
  <c r="J397" i="4"/>
  <c r="I397" i="4"/>
  <c r="J396" i="4"/>
  <c r="I396" i="4"/>
  <c r="J395" i="4"/>
  <c r="I395" i="4"/>
  <c r="J394" i="4"/>
  <c r="I394" i="4"/>
  <c r="J393" i="4"/>
  <c r="I393" i="4"/>
  <c r="J392" i="4"/>
  <c r="I392" i="4"/>
  <c r="J391" i="4"/>
  <c r="I391" i="4"/>
  <c r="J390" i="4"/>
  <c r="I390" i="4"/>
  <c r="J389" i="4"/>
  <c r="I389" i="4"/>
  <c r="J388" i="4"/>
  <c r="I388" i="4"/>
  <c r="J387" i="4"/>
  <c r="I387" i="4"/>
  <c r="J386" i="4"/>
  <c r="I386" i="4"/>
  <c r="J385" i="4"/>
  <c r="I385" i="4"/>
  <c r="J384" i="4"/>
  <c r="I384" i="4"/>
  <c r="J383" i="4"/>
  <c r="I383" i="4"/>
  <c r="J382" i="4"/>
  <c r="I382" i="4"/>
  <c r="J381" i="4"/>
  <c r="I381" i="4"/>
  <c r="J380" i="4"/>
  <c r="I380" i="4"/>
  <c r="J379" i="4"/>
  <c r="I379" i="4"/>
  <c r="J378" i="4"/>
  <c r="I378" i="4"/>
  <c r="J377" i="4"/>
  <c r="I377" i="4"/>
  <c r="J376" i="4"/>
  <c r="I376" i="4"/>
  <c r="J375" i="4"/>
  <c r="I375" i="4"/>
  <c r="J374" i="4"/>
  <c r="I374" i="4"/>
  <c r="J373" i="4"/>
  <c r="I373" i="4"/>
  <c r="J372" i="4"/>
  <c r="I372" i="4"/>
  <c r="J369" i="4"/>
  <c r="I369" i="4"/>
  <c r="J368" i="4"/>
  <c r="I368" i="4"/>
  <c r="J367" i="4"/>
  <c r="I367" i="4"/>
  <c r="J366" i="4"/>
  <c r="I366" i="4"/>
  <c r="J365" i="4"/>
  <c r="I365" i="4"/>
  <c r="J364" i="4"/>
  <c r="I364" i="4"/>
  <c r="J363" i="4"/>
  <c r="I363" i="4"/>
  <c r="J362" i="4"/>
  <c r="I362" i="4"/>
  <c r="J361" i="4"/>
  <c r="I361" i="4"/>
  <c r="J360" i="4"/>
  <c r="I360" i="4"/>
  <c r="J359" i="4"/>
  <c r="I359" i="4"/>
  <c r="J358" i="4"/>
  <c r="I358" i="4"/>
  <c r="J357" i="4"/>
  <c r="I357" i="4"/>
  <c r="J355" i="4"/>
  <c r="I355" i="4"/>
  <c r="J354" i="4"/>
  <c r="I354" i="4"/>
  <c r="J353" i="4"/>
  <c r="I353" i="4"/>
  <c r="J352" i="4"/>
  <c r="I352" i="4"/>
  <c r="J350" i="4"/>
  <c r="I350" i="4"/>
  <c r="J349" i="4"/>
  <c r="I349" i="4"/>
  <c r="J348" i="4"/>
  <c r="I348" i="4"/>
  <c r="J347" i="4"/>
  <c r="I347" i="4"/>
  <c r="J346" i="4"/>
  <c r="I346" i="4"/>
  <c r="J345" i="4"/>
  <c r="I345" i="4"/>
  <c r="J344" i="4"/>
  <c r="I344" i="4"/>
  <c r="J343" i="4"/>
  <c r="I343" i="4"/>
  <c r="J342" i="4"/>
  <c r="I342" i="4"/>
  <c r="J341" i="4"/>
  <c r="I341" i="4"/>
  <c r="J340" i="4"/>
  <c r="I340" i="4"/>
  <c r="J338" i="4"/>
  <c r="I338" i="4"/>
  <c r="J337" i="4"/>
  <c r="I337" i="4"/>
  <c r="J336" i="4"/>
  <c r="I336" i="4"/>
  <c r="J334" i="4"/>
  <c r="I334" i="4"/>
  <c r="J333" i="4"/>
  <c r="I333" i="4"/>
  <c r="J331" i="4"/>
  <c r="I331" i="4"/>
  <c r="J330" i="4"/>
  <c r="I330" i="4"/>
  <c r="J329" i="4"/>
  <c r="I329" i="4"/>
  <c r="J327" i="4"/>
  <c r="I327" i="4"/>
  <c r="J326" i="4"/>
  <c r="I326" i="4"/>
  <c r="J324" i="4"/>
  <c r="I324" i="4"/>
  <c r="J323" i="4"/>
  <c r="I323" i="4"/>
  <c r="J322" i="4"/>
  <c r="I322" i="4"/>
  <c r="J321" i="4"/>
  <c r="I321" i="4"/>
  <c r="J320" i="4"/>
  <c r="I320" i="4"/>
  <c r="J318" i="4"/>
  <c r="I318" i="4"/>
  <c r="J317" i="4"/>
  <c r="I317" i="4"/>
  <c r="J316" i="4"/>
  <c r="I316" i="4"/>
  <c r="J315" i="4"/>
  <c r="I315" i="4"/>
  <c r="J314" i="4"/>
  <c r="I314" i="4"/>
  <c r="J313" i="4"/>
  <c r="I313" i="4"/>
  <c r="J312" i="4"/>
  <c r="I312" i="4"/>
  <c r="J311" i="4"/>
  <c r="I311" i="4"/>
  <c r="J310" i="4"/>
  <c r="I310" i="4"/>
  <c r="J309" i="4"/>
  <c r="I309" i="4"/>
  <c r="J308" i="4"/>
  <c r="I308" i="4"/>
  <c r="J307" i="4"/>
  <c r="I307" i="4"/>
  <c r="J306" i="4"/>
  <c r="I306" i="4"/>
  <c r="J305" i="4"/>
  <c r="I305" i="4"/>
  <c r="J304" i="4"/>
  <c r="I304" i="4"/>
  <c r="J303" i="4"/>
  <c r="I303" i="4"/>
  <c r="J302" i="4"/>
  <c r="I302" i="4"/>
  <c r="J301" i="4"/>
  <c r="I301" i="4"/>
  <c r="J300" i="4"/>
  <c r="I300" i="4"/>
  <c r="J299" i="4"/>
  <c r="I299" i="4"/>
  <c r="J298" i="4"/>
  <c r="I298" i="4"/>
  <c r="J297" i="4"/>
  <c r="I297" i="4"/>
  <c r="J296" i="4"/>
  <c r="I296" i="4"/>
  <c r="J295" i="4"/>
  <c r="I295" i="4"/>
  <c r="J294" i="4"/>
  <c r="I294" i="4"/>
  <c r="J293" i="4"/>
  <c r="I293" i="4"/>
  <c r="J292" i="4"/>
  <c r="I292" i="4"/>
  <c r="J291" i="4"/>
  <c r="I291" i="4"/>
  <c r="J290" i="4"/>
  <c r="I290" i="4"/>
  <c r="J289" i="4"/>
  <c r="I289" i="4"/>
  <c r="J288" i="4"/>
  <c r="I288" i="4"/>
  <c r="J287" i="4"/>
  <c r="I287" i="4"/>
  <c r="J286" i="4"/>
  <c r="I286" i="4"/>
  <c r="J285" i="4"/>
  <c r="I285" i="4"/>
  <c r="J284" i="4"/>
  <c r="I284" i="4"/>
  <c r="J283" i="4"/>
  <c r="I283" i="4"/>
  <c r="J282" i="4"/>
  <c r="I282" i="4"/>
  <c r="J281" i="4"/>
  <c r="I281" i="4"/>
  <c r="J280" i="4"/>
  <c r="I280" i="4"/>
  <c r="J279" i="4"/>
  <c r="I279" i="4"/>
  <c r="J278" i="4"/>
  <c r="I278" i="4"/>
  <c r="J277" i="4"/>
  <c r="I277" i="4"/>
  <c r="J276" i="4"/>
  <c r="I276" i="4"/>
  <c r="J275" i="4"/>
  <c r="I275" i="4"/>
  <c r="J274" i="4"/>
  <c r="I274" i="4"/>
  <c r="J273" i="4"/>
  <c r="I273" i="4"/>
  <c r="J272" i="4"/>
  <c r="I272" i="4"/>
  <c r="J271" i="4"/>
  <c r="I271" i="4"/>
  <c r="J270" i="4"/>
  <c r="I270" i="4"/>
  <c r="J269" i="4"/>
  <c r="I269" i="4"/>
  <c r="J268" i="4"/>
  <c r="I268" i="4"/>
  <c r="J267" i="4"/>
  <c r="I267" i="4"/>
  <c r="J266" i="4"/>
  <c r="I266" i="4"/>
  <c r="J265" i="4"/>
  <c r="I265" i="4"/>
  <c r="J264" i="4"/>
  <c r="I264" i="4"/>
  <c r="J263" i="4"/>
  <c r="I263" i="4"/>
  <c r="J262" i="4"/>
  <c r="I262" i="4"/>
  <c r="J261" i="4"/>
  <c r="I261" i="4"/>
  <c r="J260" i="4"/>
  <c r="I260" i="4"/>
  <c r="J259" i="4"/>
  <c r="I259" i="4"/>
  <c r="J258" i="4"/>
  <c r="I258" i="4"/>
  <c r="J257" i="4"/>
  <c r="I257" i="4"/>
  <c r="J256" i="4"/>
  <c r="I256" i="4"/>
  <c r="J255" i="4"/>
  <c r="I255" i="4"/>
  <c r="J254" i="4"/>
  <c r="I254" i="4"/>
  <c r="J252" i="4"/>
  <c r="I252" i="4"/>
  <c r="J251" i="4"/>
  <c r="I251" i="4"/>
  <c r="J250" i="4"/>
  <c r="I250" i="4"/>
  <c r="J249" i="4"/>
  <c r="I249" i="4"/>
  <c r="J248" i="4"/>
  <c r="I248" i="4"/>
  <c r="J247" i="4"/>
  <c r="I247" i="4"/>
  <c r="J246" i="4"/>
  <c r="I246" i="4"/>
  <c r="J245" i="4"/>
  <c r="I245" i="4"/>
  <c r="J244" i="4"/>
  <c r="I244" i="4"/>
  <c r="J243" i="4"/>
  <c r="I243" i="4"/>
  <c r="J242" i="4"/>
  <c r="I242" i="4"/>
  <c r="J241" i="4"/>
  <c r="I241" i="4"/>
  <c r="J240" i="4"/>
  <c r="I240" i="4"/>
  <c r="J239" i="4"/>
  <c r="I239" i="4"/>
  <c r="J238" i="4"/>
  <c r="I238" i="4"/>
  <c r="J237" i="4"/>
  <c r="I237" i="4"/>
  <c r="J236" i="4"/>
  <c r="I236" i="4"/>
  <c r="J235" i="4"/>
  <c r="I235" i="4"/>
  <c r="J234" i="4"/>
  <c r="I234" i="4"/>
  <c r="J233" i="4"/>
  <c r="I233" i="4"/>
  <c r="J232" i="4"/>
  <c r="I232" i="4"/>
  <c r="J231" i="4"/>
  <c r="I231" i="4"/>
  <c r="J230" i="4"/>
  <c r="I230" i="4"/>
  <c r="J229" i="4"/>
  <c r="I229" i="4"/>
  <c r="J228" i="4"/>
  <c r="I228" i="4"/>
  <c r="J227" i="4"/>
  <c r="I227" i="4"/>
  <c r="J226" i="4"/>
  <c r="I226" i="4"/>
  <c r="J225" i="4"/>
  <c r="I225" i="4"/>
  <c r="J224" i="4"/>
  <c r="I224" i="4"/>
  <c r="J223" i="4"/>
  <c r="I223" i="4"/>
  <c r="J222" i="4"/>
  <c r="I222" i="4"/>
  <c r="J221" i="4"/>
  <c r="I221" i="4"/>
  <c r="J220" i="4"/>
  <c r="I220" i="4"/>
  <c r="J219" i="4"/>
  <c r="I219" i="4"/>
  <c r="J218" i="4"/>
  <c r="I218" i="4"/>
  <c r="J217" i="4"/>
  <c r="I217" i="4"/>
  <c r="J216" i="4"/>
  <c r="I216" i="4"/>
  <c r="J215" i="4"/>
  <c r="I215" i="4"/>
  <c r="J214" i="4"/>
  <c r="I214" i="4"/>
  <c r="J213" i="4"/>
  <c r="I213" i="4"/>
  <c r="J212" i="4"/>
  <c r="I212" i="4"/>
  <c r="J211" i="4"/>
  <c r="I211" i="4"/>
  <c r="J210" i="4"/>
  <c r="I210" i="4"/>
  <c r="J209" i="4"/>
  <c r="I209" i="4"/>
  <c r="J208" i="4"/>
  <c r="I208" i="4"/>
  <c r="J207" i="4"/>
  <c r="I207" i="4"/>
  <c r="J206" i="4"/>
  <c r="I206" i="4"/>
  <c r="J205" i="4"/>
  <c r="I205" i="4"/>
  <c r="J204" i="4"/>
  <c r="I204" i="4"/>
  <c r="J203" i="4"/>
  <c r="I203" i="4"/>
  <c r="J202" i="4"/>
  <c r="I202" i="4"/>
  <c r="J201" i="4"/>
  <c r="I201" i="4"/>
  <c r="J200" i="4"/>
  <c r="I200" i="4"/>
  <c r="J199" i="4"/>
  <c r="I199" i="4"/>
  <c r="J198" i="4"/>
  <c r="I198" i="4"/>
  <c r="J197" i="4"/>
  <c r="I197" i="4"/>
  <c r="J196" i="4"/>
  <c r="I196" i="4"/>
  <c r="J195" i="4"/>
  <c r="I195" i="4"/>
  <c r="J194" i="4"/>
  <c r="I194" i="4"/>
  <c r="J193" i="4"/>
  <c r="I193" i="4"/>
  <c r="J192" i="4"/>
  <c r="I192" i="4"/>
  <c r="J191" i="4"/>
  <c r="I191" i="4"/>
  <c r="J190" i="4"/>
  <c r="I190" i="4"/>
  <c r="J189" i="4"/>
  <c r="I189" i="4"/>
  <c r="J188" i="4"/>
  <c r="I188" i="4"/>
  <c r="J187" i="4"/>
  <c r="I187" i="4"/>
  <c r="J186" i="4"/>
  <c r="I186" i="4"/>
  <c r="J185" i="4"/>
  <c r="I185" i="4"/>
  <c r="J184" i="4"/>
  <c r="I184" i="4"/>
  <c r="J183" i="4"/>
  <c r="I183" i="4"/>
  <c r="J182" i="4"/>
  <c r="I182" i="4"/>
  <c r="J181" i="4"/>
  <c r="I181" i="4"/>
  <c r="J180" i="4"/>
  <c r="I180" i="4"/>
  <c r="J179" i="4"/>
  <c r="I179" i="4"/>
  <c r="J178" i="4"/>
  <c r="I178" i="4"/>
  <c r="J177" i="4"/>
  <c r="I177" i="4"/>
  <c r="J176" i="4"/>
  <c r="I176" i="4"/>
  <c r="J175" i="4"/>
  <c r="I175" i="4"/>
  <c r="J174" i="4"/>
  <c r="I174" i="4"/>
  <c r="J173" i="4"/>
  <c r="I173" i="4"/>
  <c r="J172" i="4"/>
  <c r="I172" i="4"/>
  <c r="J171" i="4"/>
  <c r="I171" i="4"/>
  <c r="J170" i="4"/>
  <c r="I170" i="4"/>
  <c r="J169" i="4"/>
  <c r="I169" i="4"/>
  <c r="J168" i="4"/>
  <c r="I168" i="4"/>
  <c r="J167" i="4"/>
  <c r="I167" i="4"/>
  <c r="J166" i="4"/>
  <c r="I166" i="4"/>
  <c r="J165" i="4"/>
  <c r="I165" i="4"/>
  <c r="J164" i="4"/>
  <c r="I164" i="4"/>
  <c r="J163" i="4"/>
  <c r="I163" i="4"/>
  <c r="J162" i="4"/>
  <c r="I162" i="4"/>
  <c r="J161" i="4"/>
  <c r="I161" i="4"/>
  <c r="J160" i="4"/>
  <c r="I160" i="4"/>
  <c r="J158" i="4"/>
  <c r="I158" i="4"/>
  <c r="J157" i="4"/>
  <c r="I157" i="4"/>
  <c r="J156" i="4"/>
  <c r="I156" i="4"/>
  <c r="J155" i="4"/>
  <c r="I155" i="4"/>
  <c r="J154" i="4"/>
  <c r="I154" i="4"/>
  <c r="J153" i="4"/>
  <c r="I153" i="4"/>
  <c r="J152" i="4"/>
  <c r="I152" i="4"/>
  <c r="J151" i="4"/>
  <c r="I151" i="4"/>
  <c r="J150" i="4"/>
  <c r="I150" i="4"/>
  <c r="J149" i="4"/>
  <c r="I149" i="4"/>
  <c r="J148" i="4"/>
  <c r="I148" i="4"/>
  <c r="J147" i="4"/>
  <c r="I147" i="4"/>
  <c r="J146" i="4"/>
  <c r="I146" i="4"/>
  <c r="J145" i="4"/>
  <c r="I145" i="4"/>
  <c r="J144" i="4"/>
  <c r="I144" i="4"/>
  <c r="J143" i="4"/>
  <c r="I143" i="4"/>
  <c r="J142" i="4"/>
  <c r="I142" i="4"/>
  <c r="J141" i="4"/>
  <c r="I141" i="4"/>
  <c r="J140" i="4"/>
  <c r="I140" i="4"/>
  <c r="J139" i="4"/>
  <c r="I139" i="4"/>
  <c r="J138" i="4"/>
  <c r="I138" i="4"/>
  <c r="J137" i="4"/>
  <c r="I137" i="4"/>
  <c r="J136" i="4"/>
  <c r="I136" i="4"/>
  <c r="J135" i="4"/>
  <c r="I135" i="4"/>
  <c r="J134" i="4"/>
  <c r="I134" i="4"/>
  <c r="J133" i="4"/>
  <c r="I133" i="4"/>
  <c r="J132" i="4"/>
  <c r="I132" i="4"/>
  <c r="J131" i="4"/>
  <c r="I131" i="4"/>
  <c r="J130" i="4"/>
  <c r="I130" i="4"/>
  <c r="J129" i="4"/>
  <c r="I129" i="4"/>
  <c r="J128" i="4"/>
  <c r="I128" i="4"/>
  <c r="J127" i="4"/>
  <c r="I127" i="4"/>
  <c r="J126" i="4"/>
  <c r="I126" i="4"/>
  <c r="J125" i="4"/>
  <c r="I125" i="4"/>
  <c r="J124" i="4"/>
  <c r="I124" i="4"/>
  <c r="J123" i="4"/>
  <c r="I123" i="4"/>
  <c r="J122" i="4"/>
  <c r="I122" i="4"/>
  <c r="J121" i="4"/>
  <c r="I121" i="4"/>
  <c r="J120" i="4"/>
  <c r="I120" i="4"/>
  <c r="J119" i="4"/>
  <c r="I119" i="4"/>
  <c r="J118" i="4"/>
  <c r="I118" i="4"/>
  <c r="J117" i="4"/>
  <c r="I117" i="4"/>
  <c r="J116" i="4"/>
  <c r="I116" i="4"/>
  <c r="J115" i="4"/>
  <c r="I115" i="4"/>
  <c r="J114" i="4"/>
  <c r="I114" i="4"/>
  <c r="J113" i="4"/>
  <c r="I113" i="4"/>
  <c r="J112" i="4"/>
  <c r="I112" i="4"/>
  <c r="J111" i="4"/>
  <c r="I111" i="4"/>
  <c r="J110" i="4"/>
  <c r="I110" i="4"/>
  <c r="J109" i="4"/>
  <c r="I109" i="4"/>
  <c r="J108" i="4"/>
  <c r="I108" i="4"/>
  <c r="J107" i="4"/>
  <c r="I107" i="4"/>
  <c r="J106" i="4"/>
  <c r="I106" i="4"/>
  <c r="J105" i="4"/>
  <c r="I105" i="4"/>
  <c r="J104" i="4"/>
  <c r="I104" i="4"/>
  <c r="J103" i="4"/>
  <c r="I103" i="4"/>
  <c r="J102" i="4"/>
  <c r="I102" i="4"/>
  <c r="J101" i="4"/>
  <c r="I101" i="4"/>
  <c r="J100" i="4"/>
  <c r="I100" i="4"/>
  <c r="J99" i="4"/>
  <c r="I99" i="4"/>
  <c r="J98" i="4"/>
  <c r="I98" i="4"/>
  <c r="J97" i="4"/>
  <c r="I97" i="4"/>
  <c r="J96" i="4"/>
  <c r="I96" i="4"/>
  <c r="J95" i="4"/>
  <c r="I95" i="4"/>
  <c r="J94" i="4"/>
  <c r="I94" i="4"/>
  <c r="J93" i="4"/>
  <c r="I93" i="4"/>
  <c r="J92" i="4"/>
  <c r="I92" i="4"/>
  <c r="J91" i="4"/>
  <c r="I91" i="4"/>
  <c r="J90" i="4"/>
  <c r="I90" i="4"/>
  <c r="J89" i="4"/>
  <c r="I89" i="4"/>
  <c r="J88" i="4"/>
  <c r="I88" i="4"/>
  <c r="J87" i="4"/>
  <c r="I87" i="4"/>
  <c r="J86" i="4"/>
  <c r="I86" i="4"/>
  <c r="J85" i="4"/>
  <c r="I85" i="4"/>
  <c r="J84" i="4"/>
  <c r="I84" i="4"/>
  <c r="J83" i="4"/>
  <c r="I83" i="4"/>
  <c r="J82" i="4"/>
  <c r="I82" i="4"/>
  <c r="J81" i="4"/>
  <c r="I81" i="4"/>
  <c r="J80" i="4"/>
  <c r="I80" i="4"/>
  <c r="J79" i="4"/>
  <c r="I79" i="4"/>
  <c r="J78" i="4"/>
  <c r="I78" i="4"/>
  <c r="J76" i="4"/>
  <c r="I76" i="4"/>
  <c r="J75" i="4"/>
  <c r="I75" i="4"/>
  <c r="J74" i="4"/>
  <c r="I74" i="4"/>
  <c r="J73" i="4"/>
  <c r="I73" i="4"/>
  <c r="J72" i="4"/>
  <c r="I72" i="4"/>
  <c r="J71" i="4"/>
  <c r="I71" i="4"/>
  <c r="J70" i="4"/>
  <c r="I70" i="4"/>
  <c r="J69" i="4"/>
  <c r="I69" i="4"/>
  <c r="J68" i="4"/>
  <c r="I68" i="4"/>
  <c r="J67" i="4"/>
  <c r="I67" i="4"/>
  <c r="J66" i="4"/>
  <c r="I66" i="4"/>
  <c r="J65" i="4"/>
  <c r="I65" i="4"/>
  <c r="J64" i="4"/>
  <c r="I64" i="4"/>
  <c r="J63" i="4"/>
  <c r="I63" i="4"/>
  <c r="J62" i="4"/>
  <c r="I62" i="4"/>
  <c r="J61" i="4"/>
  <c r="I61" i="4"/>
  <c r="J60" i="4"/>
  <c r="I60" i="4"/>
  <c r="J59" i="4"/>
  <c r="I59" i="4"/>
  <c r="J58" i="4"/>
  <c r="I58" i="4"/>
  <c r="J57" i="4"/>
  <c r="I57" i="4"/>
  <c r="J56" i="4"/>
  <c r="I56" i="4"/>
  <c r="J55" i="4"/>
  <c r="I55" i="4"/>
  <c r="J54" i="4"/>
  <c r="I54" i="4"/>
  <c r="J53" i="4"/>
  <c r="I53" i="4"/>
  <c r="J52" i="4"/>
  <c r="I52" i="4"/>
  <c r="J51" i="4"/>
  <c r="I51" i="4"/>
  <c r="J50" i="4"/>
  <c r="I50" i="4"/>
  <c r="J49" i="4"/>
  <c r="I49" i="4"/>
  <c r="J48" i="4"/>
  <c r="I48" i="4"/>
  <c r="J47" i="4"/>
  <c r="I47" i="4"/>
  <c r="J46" i="4"/>
  <c r="I46" i="4"/>
  <c r="J45" i="4"/>
  <c r="I45" i="4"/>
  <c r="J44" i="4"/>
  <c r="I44" i="4"/>
  <c r="J43" i="4"/>
  <c r="I43" i="4"/>
  <c r="J42" i="4"/>
  <c r="I42" i="4"/>
  <c r="J41" i="4"/>
  <c r="I41" i="4"/>
  <c r="J40" i="4"/>
  <c r="I40" i="4"/>
  <c r="J39" i="4"/>
  <c r="I39" i="4"/>
  <c r="J38" i="4"/>
  <c r="I38" i="4"/>
  <c r="J37" i="4"/>
  <c r="I37" i="4"/>
  <c r="J36" i="4"/>
  <c r="I36" i="4"/>
  <c r="J35" i="4"/>
  <c r="I35" i="4"/>
  <c r="J34" i="4"/>
  <c r="I34" i="4"/>
  <c r="J33" i="4"/>
  <c r="I33" i="4"/>
  <c r="J32" i="4"/>
  <c r="I32" i="4"/>
  <c r="J31" i="4"/>
  <c r="I31" i="4"/>
  <c r="J30" i="4"/>
  <c r="I30" i="4"/>
  <c r="J29" i="4"/>
  <c r="I29" i="4"/>
  <c r="J28" i="4"/>
  <c r="I28" i="4"/>
  <c r="J27" i="4"/>
  <c r="I27" i="4"/>
  <c r="J26" i="4"/>
  <c r="I26" i="4"/>
  <c r="J25" i="4"/>
  <c r="I25" i="4"/>
  <c r="J24" i="4"/>
  <c r="I24" i="4"/>
  <c r="J23" i="4"/>
  <c r="I23" i="4"/>
  <c r="J451" i="3"/>
  <c r="I451" i="3"/>
  <c r="J450" i="3"/>
  <c r="I450" i="3"/>
  <c r="J449" i="3"/>
  <c r="I449" i="3"/>
  <c r="J448" i="3"/>
  <c r="I448" i="3"/>
  <c r="J447" i="3"/>
  <c r="I447" i="3"/>
  <c r="J446" i="3"/>
  <c r="I446" i="3"/>
  <c r="J445" i="3"/>
  <c r="I445" i="3"/>
  <c r="J444" i="3"/>
  <c r="I444" i="3"/>
  <c r="J442" i="3"/>
  <c r="I442" i="3"/>
  <c r="J441" i="3"/>
  <c r="I441" i="3"/>
  <c r="J440" i="3"/>
  <c r="I440" i="3"/>
  <c r="J439" i="3"/>
  <c r="I439" i="3"/>
  <c r="J438" i="3"/>
  <c r="I438" i="3"/>
  <c r="J437" i="3"/>
  <c r="I437" i="3"/>
  <c r="J436" i="3"/>
  <c r="I436" i="3"/>
  <c r="J435" i="3"/>
  <c r="I435" i="3"/>
  <c r="J434" i="3"/>
  <c r="I434" i="3"/>
  <c r="J433" i="3"/>
  <c r="I433" i="3"/>
  <c r="J432" i="3"/>
  <c r="I432" i="3"/>
  <c r="J431" i="3"/>
  <c r="I431" i="3"/>
  <c r="J430" i="3"/>
  <c r="I430" i="3"/>
  <c r="J429" i="3"/>
  <c r="I429" i="3"/>
  <c r="J428" i="3"/>
  <c r="I428" i="3"/>
  <c r="J427" i="3"/>
  <c r="I427" i="3"/>
  <c r="J426" i="3"/>
  <c r="I426" i="3"/>
  <c r="J425" i="3"/>
  <c r="I425" i="3"/>
  <c r="J424" i="3"/>
  <c r="I424" i="3"/>
  <c r="J423" i="3"/>
  <c r="I423" i="3"/>
  <c r="J422" i="3"/>
  <c r="I422" i="3"/>
  <c r="J421" i="3"/>
  <c r="I421" i="3"/>
  <c r="J420" i="3"/>
  <c r="I420" i="3"/>
  <c r="J419" i="3"/>
  <c r="I419" i="3"/>
  <c r="J418" i="3"/>
  <c r="I418" i="3"/>
  <c r="J417" i="3"/>
  <c r="I417" i="3"/>
  <c r="J416" i="3"/>
  <c r="I416" i="3"/>
  <c r="J415" i="3"/>
  <c r="I415" i="3"/>
  <c r="J414" i="3"/>
  <c r="I414" i="3"/>
  <c r="J413" i="3"/>
  <c r="I413" i="3"/>
  <c r="J412" i="3"/>
  <c r="I412" i="3"/>
  <c r="J411" i="3"/>
  <c r="I411" i="3"/>
  <c r="J410" i="3"/>
  <c r="I410" i="3"/>
  <c r="J409" i="3"/>
  <c r="I409" i="3"/>
  <c r="J408" i="3"/>
  <c r="I408" i="3"/>
  <c r="J407" i="3"/>
  <c r="I407" i="3"/>
  <c r="J406" i="3"/>
  <c r="I406" i="3"/>
  <c r="J405" i="3"/>
  <c r="I405" i="3"/>
  <c r="J404" i="3"/>
  <c r="I404" i="3"/>
  <c r="J403" i="3"/>
  <c r="I403" i="3"/>
  <c r="J402" i="3"/>
  <c r="I402" i="3"/>
  <c r="J401" i="3"/>
  <c r="I401" i="3"/>
  <c r="J400" i="3"/>
  <c r="I400" i="3"/>
  <c r="J399" i="3"/>
  <c r="I399" i="3"/>
  <c r="J398" i="3"/>
  <c r="I398" i="3"/>
  <c r="J397" i="3"/>
  <c r="I397" i="3"/>
  <c r="J396" i="3"/>
  <c r="I396" i="3"/>
  <c r="J395" i="3"/>
  <c r="I395" i="3"/>
  <c r="J394" i="3"/>
  <c r="I394" i="3"/>
  <c r="J393" i="3"/>
  <c r="I393" i="3"/>
  <c r="J392" i="3"/>
  <c r="I392" i="3"/>
  <c r="J391" i="3"/>
  <c r="I391" i="3"/>
  <c r="J390" i="3"/>
  <c r="I390" i="3"/>
  <c r="J389" i="3"/>
  <c r="I389" i="3"/>
  <c r="J388" i="3"/>
  <c r="I388" i="3"/>
  <c r="J387" i="3"/>
  <c r="I387" i="3"/>
  <c r="J386" i="3"/>
  <c r="I386" i="3"/>
  <c r="J385" i="3"/>
  <c r="I385" i="3"/>
  <c r="J384" i="3"/>
  <c r="I384" i="3"/>
  <c r="J383" i="3"/>
  <c r="I383" i="3"/>
  <c r="J382" i="3"/>
  <c r="I382" i="3"/>
  <c r="J381" i="3"/>
  <c r="I381" i="3"/>
  <c r="J380" i="3"/>
  <c r="I380" i="3"/>
  <c r="J379" i="3"/>
  <c r="I379" i="3"/>
  <c r="J378" i="3"/>
  <c r="I378" i="3"/>
  <c r="J377" i="3"/>
  <c r="I377" i="3"/>
  <c r="J376" i="3"/>
  <c r="I376" i="3"/>
  <c r="J375" i="3"/>
  <c r="I375" i="3"/>
  <c r="J374" i="3"/>
  <c r="I374" i="3"/>
  <c r="J373" i="3"/>
  <c r="I373" i="3"/>
  <c r="J372" i="3"/>
  <c r="I372" i="3"/>
  <c r="J369" i="3"/>
  <c r="I369" i="3"/>
  <c r="J368" i="3"/>
  <c r="I368" i="3"/>
  <c r="J367" i="3"/>
  <c r="I367" i="3"/>
  <c r="J366" i="3"/>
  <c r="I366" i="3"/>
  <c r="J365" i="3"/>
  <c r="I365" i="3"/>
  <c r="J364" i="3"/>
  <c r="I364" i="3"/>
  <c r="J363" i="3"/>
  <c r="I363" i="3"/>
  <c r="J362" i="3"/>
  <c r="I362" i="3"/>
  <c r="J361" i="3"/>
  <c r="I361" i="3"/>
  <c r="J360" i="3"/>
  <c r="I360" i="3"/>
  <c r="J359" i="3"/>
  <c r="I359" i="3"/>
  <c r="J358" i="3"/>
  <c r="I358" i="3"/>
  <c r="J357" i="3"/>
  <c r="I357" i="3"/>
  <c r="J355" i="3"/>
  <c r="I355" i="3"/>
  <c r="J354" i="3"/>
  <c r="I354" i="3"/>
  <c r="J353" i="3"/>
  <c r="I353" i="3"/>
  <c r="J352" i="3"/>
  <c r="I352" i="3"/>
  <c r="J350" i="3"/>
  <c r="I350" i="3"/>
  <c r="J349" i="3"/>
  <c r="I349" i="3"/>
  <c r="J348" i="3"/>
  <c r="I348" i="3"/>
  <c r="J347" i="3"/>
  <c r="I347" i="3"/>
  <c r="J346" i="3"/>
  <c r="I346" i="3"/>
  <c r="J345" i="3"/>
  <c r="I345" i="3"/>
  <c r="J344" i="3"/>
  <c r="I344" i="3"/>
  <c r="J343" i="3"/>
  <c r="I343" i="3"/>
  <c r="J342" i="3"/>
  <c r="I342" i="3"/>
  <c r="J341" i="3"/>
  <c r="I341" i="3"/>
  <c r="J340" i="3"/>
  <c r="I340" i="3"/>
  <c r="J338" i="3"/>
  <c r="I338" i="3"/>
  <c r="J337" i="3"/>
  <c r="I337" i="3"/>
  <c r="J336" i="3"/>
  <c r="I336" i="3"/>
  <c r="J334" i="3"/>
  <c r="I334" i="3"/>
  <c r="J333" i="3"/>
  <c r="I333" i="3"/>
  <c r="J331" i="3"/>
  <c r="I331" i="3"/>
  <c r="J330" i="3"/>
  <c r="I330" i="3"/>
  <c r="J329" i="3"/>
  <c r="I329" i="3"/>
  <c r="J327" i="3"/>
  <c r="I327" i="3"/>
  <c r="J326" i="3"/>
  <c r="I326" i="3"/>
  <c r="J324" i="3"/>
  <c r="I324" i="3"/>
  <c r="J323" i="3"/>
  <c r="I323" i="3"/>
  <c r="J322" i="3"/>
  <c r="I322" i="3"/>
  <c r="J321" i="3"/>
  <c r="I321" i="3"/>
  <c r="J320" i="3"/>
  <c r="I320" i="3"/>
  <c r="J318" i="3"/>
  <c r="I318" i="3"/>
  <c r="J317" i="3"/>
  <c r="I317" i="3"/>
  <c r="J316" i="3"/>
  <c r="I316" i="3"/>
  <c r="J315" i="3"/>
  <c r="I315" i="3"/>
  <c r="J314" i="3"/>
  <c r="I314" i="3"/>
  <c r="J313" i="3"/>
  <c r="I313" i="3"/>
  <c r="J312" i="3"/>
  <c r="I312" i="3"/>
  <c r="J311" i="3"/>
  <c r="I311" i="3"/>
  <c r="J310" i="3"/>
  <c r="I310" i="3"/>
  <c r="J309" i="3"/>
  <c r="I309" i="3"/>
  <c r="J308" i="3"/>
  <c r="I308" i="3"/>
  <c r="J307" i="3"/>
  <c r="I307" i="3"/>
  <c r="J306" i="3"/>
  <c r="I306" i="3"/>
  <c r="J305" i="3"/>
  <c r="I305" i="3"/>
  <c r="J304" i="3"/>
  <c r="I304" i="3"/>
  <c r="J303" i="3"/>
  <c r="I303" i="3"/>
  <c r="J302" i="3"/>
  <c r="I302" i="3"/>
  <c r="J301" i="3"/>
  <c r="I301" i="3"/>
  <c r="J300" i="3"/>
  <c r="I300" i="3"/>
  <c r="J299" i="3"/>
  <c r="I299" i="3"/>
  <c r="J298" i="3"/>
  <c r="I298" i="3"/>
  <c r="J297" i="3"/>
  <c r="I297" i="3"/>
  <c r="J296" i="3"/>
  <c r="I296" i="3"/>
  <c r="J295" i="3"/>
  <c r="I295" i="3"/>
  <c r="J294" i="3"/>
  <c r="I294" i="3"/>
  <c r="J293" i="3"/>
  <c r="I293" i="3"/>
  <c r="J292" i="3"/>
  <c r="I292" i="3"/>
  <c r="J291" i="3"/>
  <c r="I291" i="3"/>
  <c r="J290" i="3"/>
  <c r="I290" i="3"/>
  <c r="J289" i="3"/>
  <c r="I289" i="3"/>
  <c r="J288" i="3"/>
  <c r="I288" i="3"/>
  <c r="J287" i="3"/>
  <c r="I287" i="3"/>
  <c r="J286" i="3"/>
  <c r="I286" i="3"/>
  <c r="J285" i="3"/>
  <c r="I285" i="3"/>
  <c r="J284" i="3"/>
  <c r="I284" i="3"/>
  <c r="J283" i="3"/>
  <c r="I283" i="3"/>
  <c r="J282" i="3"/>
  <c r="I282" i="3"/>
  <c r="J281" i="3"/>
  <c r="I281" i="3"/>
  <c r="J280" i="3"/>
  <c r="I280" i="3"/>
  <c r="J279" i="3"/>
  <c r="I279" i="3"/>
  <c r="J278" i="3"/>
  <c r="I278" i="3"/>
  <c r="J277" i="3"/>
  <c r="I277" i="3"/>
  <c r="J276" i="3"/>
  <c r="I276" i="3"/>
  <c r="J275" i="3"/>
  <c r="I275" i="3"/>
  <c r="J274" i="3"/>
  <c r="I274" i="3"/>
  <c r="J273" i="3"/>
  <c r="I273" i="3"/>
  <c r="J272" i="3"/>
  <c r="I272" i="3"/>
  <c r="J271" i="3"/>
  <c r="I271" i="3"/>
  <c r="J270" i="3"/>
  <c r="I270" i="3"/>
  <c r="J269" i="3"/>
  <c r="I269" i="3"/>
  <c r="J268" i="3"/>
  <c r="I268" i="3"/>
  <c r="J267" i="3"/>
  <c r="I267" i="3"/>
  <c r="J266" i="3"/>
  <c r="I266" i="3"/>
  <c r="J265" i="3"/>
  <c r="I265" i="3"/>
  <c r="J264" i="3"/>
  <c r="I264" i="3"/>
  <c r="J263" i="3"/>
  <c r="I263" i="3"/>
  <c r="J262" i="3"/>
  <c r="I262" i="3"/>
  <c r="J261" i="3"/>
  <c r="I261" i="3"/>
  <c r="J260" i="3"/>
  <c r="I260" i="3"/>
  <c r="J259" i="3"/>
  <c r="I259" i="3"/>
  <c r="J258" i="3"/>
  <c r="I258" i="3"/>
  <c r="J257" i="3"/>
  <c r="I257" i="3"/>
  <c r="J256" i="3"/>
  <c r="I256" i="3"/>
  <c r="J255" i="3"/>
  <c r="I255" i="3"/>
  <c r="J254" i="3"/>
  <c r="I254" i="3"/>
  <c r="J252" i="3"/>
  <c r="I252" i="3"/>
  <c r="J251" i="3"/>
  <c r="I251" i="3"/>
  <c r="J250" i="3"/>
  <c r="I250" i="3"/>
  <c r="J249" i="3"/>
  <c r="I249" i="3"/>
  <c r="J248" i="3"/>
  <c r="I248" i="3"/>
  <c r="J247" i="3"/>
  <c r="I247" i="3"/>
  <c r="J246" i="3"/>
  <c r="I246" i="3"/>
  <c r="J245" i="3"/>
  <c r="I245" i="3"/>
  <c r="J244" i="3"/>
  <c r="I244" i="3"/>
  <c r="J243" i="3"/>
  <c r="I243" i="3"/>
  <c r="J242" i="3"/>
  <c r="I242" i="3"/>
  <c r="J241" i="3"/>
  <c r="I241" i="3"/>
  <c r="J240" i="3"/>
  <c r="I240" i="3"/>
  <c r="J239" i="3"/>
  <c r="I239" i="3"/>
  <c r="J238" i="3"/>
  <c r="I238" i="3"/>
  <c r="J237" i="3"/>
  <c r="I237" i="3"/>
  <c r="J236" i="3"/>
  <c r="I236" i="3"/>
  <c r="J235" i="3"/>
  <c r="I235" i="3"/>
  <c r="J234" i="3"/>
  <c r="I234" i="3"/>
  <c r="J233" i="3"/>
  <c r="I233" i="3"/>
  <c r="J232" i="3"/>
  <c r="I232" i="3"/>
  <c r="J231" i="3"/>
  <c r="I231" i="3"/>
  <c r="J230" i="3"/>
  <c r="I230" i="3"/>
  <c r="J229" i="3"/>
  <c r="I229" i="3"/>
  <c r="J228" i="3"/>
  <c r="I228" i="3"/>
  <c r="J227" i="3"/>
  <c r="I227" i="3"/>
  <c r="J226" i="3"/>
  <c r="I226" i="3"/>
  <c r="J225" i="3"/>
  <c r="I225" i="3"/>
  <c r="J224" i="3"/>
  <c r="I224" i="3"/>
  <c r="J223" i="3"/>
  <c r="I223" i="3"/>
  <c r="J222" i="3"/>
  <c r="I222" i="3"/>
  <c r="J221" i="3"/>
  <c r="I221" i="3"/>
  <c r="J220" i="3"/>
  <c r="I220" i="3"/>
  <c r="J219" i="3"/>
  <c r="I219" i="3"/>
  <c r="J218" i="3"/>
  <c r="I218" i="3"/>
  <c r="J217" i="3"/>
  <c r="I217" i="3"/>
  <c r="J216" i="3"/>
  <c r="I216" i="3"/>
  <c r="J215" i="3"/>
  <c r="I215" i="3"/>
  <c r="J214" i="3"/>
  <c r="I214" i="3"/>
  <c r="J213" i="3"/>
  <c r="I213" i="3"/>
  <c r="J212" i="3"/>
  <c r="I212" i="3"/>
  <c r="J211" i="3"/>
  <c r="I211" i="3"/>
  <c r="J210" i="3"/>
  <c r="I210" i="3"/>
  <c r="J209" i="3"/>
  <c r="I209" i="3"/>
  <c r="J208" i="3"/>
  <c r="I208" i="3"/>
  <c r="J207" i="3"/>
  <c r="I207" i="3"/>
  <c r="J206" i="3"/>
  <c r="I206" i="3"/>
  <c r="J205" i="3"/>
  <c r="I205" i="3"/>
  <c r="J204" i="3"/>
  <c r="I204" i="3"/>
  <c r="J203" i="3"/>
  <c r="I203" i="3"/>
  <c r="J202" i="3"/>
  <c r="I202" i="3"/>
  <c r="J201" i="3"/>
  <c r="I201" i="3"/>
  <c r="J200" i="3"/>
  <c r="I200" i="3"/>
  <c r="J199" i="3"/>
  <c r="I199" i="3"/>
  <c r="J198" i="3"/>
  <c r="I198" i="3"/>
  <c r="J197" i="3"/>
  <c r="I197" i="3"/>
  <c r="J196" i="3"/>
  <c r="I196" i="3"/>
  <c r="J195" i="3"/>
  <c r="I195" i="3"/>
  <c r="J194" i="3"/>
  <c r="I194" i="3"/>
  <c r="J193" i="3"/>
  <c r="I193" i="3"/>
  <c r="J192" i="3"/>
  <c r="I192" i="3"/>
  <c r="J191" i="3"/>
  <c r="I191" i="3"/>
  <c r="J190" i="3"/>
  <c r="I190" i="3"/>
  <c r="J189" i="3"/>
  <c r="I189" i="3"/>
  <c r="J188" i="3"/>
  <c r="I188" i="3"/>
  <c r="J187" i="3"/>
  <c r="I187" i="3"/>
  <c r="J186" i="3"/>
  <c r="I186" i="3"/>
  <c r="J185" i="3"/>
  <c r="I185" i="3"/>
  <c r="J184" i="3"/>
  <c r="I184" i="3"/>
  <c r="J183" i="3"/>
  <c r="I183" i="3"/>
  <c r="J182" i="3"/>
  <c r="I182" i="3"/>
  <c r="J181" i="3"/>
  <c r="I181" i="3"/>
  <c r="J180" i="3"/>
  <c r="I180" i="3"/>
  <c r="J179" i="3"/>
  <c r="I179" i="3"/>
  <c r="J178" i="3"/>
  <c r="I178" i="3"/>
  <c r="J177" i="3"/>
  <c r="I177" i="3"/>
  <c r="J176" i="3"/>
  <c r="I176" i="3"/>
  <c r="J175" i="3"/>
  <c r="I175" i="3"/>
  <c r="J174" i="3"/>
  <c r="I174" i="3"/>
  <c r="J173" i="3"/>
  <c r="I173" i="3"/>
  <c r="J172" i="3"/>
  <c r="I172" i="3"/>
  <c r="J171" i="3"/>
  <c r="I171" i="3"/>
  <c r="J170" i="3"/>
  <c r="I170" i="3"/>
  <c r="J169" i="3"/>
  <c r="I169" i="3"/>
  <c r="J168" i="3"/>
  <c r="I168" i="3"/>
  <c r="J167" i="3"/>
  <c r="I167" i="3"/>
  <c r="J166" i="3"/>
  <c r="I166" i="3"/>
  <c r="J165" i="3"/>
  <c r="I165" i="3"/>
  <c r="J164" i="3"/>
  <c r="I164" i="3"/>
  <c r="J163" i="3"/>
  <c r="I163" i="3"/>
  <c r="J162" i="3"/>
  <c r="I162" i="3"/>
  <c r="J161" i="3"/>
  <c r="I161" i="3"/>
  <c r="J160" i="3"/>
  <c r="I160" i="3"/>
  <c r="J158" i="3"/>
  <c r="I158" i="3"/>
  <c r="J157" i="3"/>
  <c r="I157" i="3"/>
  <c r="J156" i="3"/>
  <c r="I156" i="3"/>
  <c r="J155" i="3"/>
  <c r="I155" i="3"/>
  <c r="J154" i="3"/>
  <c r="I154" i="3"/>
  <c r="J153" i="3"/>
  <c r="I153" i="3"/>
  <c r="J152" i="3"/>
  <c r="I152" i="3"/>
  <c r="J151" i="3"/>
  <c r="I151" i="3"/>
  <c r="J150" i="3"/>
  <c r="I150" i="3"/>
  <c r="J149" i="3"/>
  <c r="I149" i="3"/>
  <c r="J148" i="3"/>
  <c r="I148" i="3"/>
  <c r="J147" i="3"/>
  <c r="I147" i="3"/>
  <c r="J146" i="3"/>
  <c r="I146" i="3"/>
  <c r="J145" i="3"/>
  <c r="I145" i="3"/>
  <c r="J144" i="3"/>
  <c r="I144" i="3"/>
  <c r="J143" i="3"/>
  <c r="I143" i="3"/>
  <c r="J142" i="3"/>
  <c r="I142" i="3"/>
  <c r="J141" i="3"/>
  <c r="I141" i="3"/>
  <c r="J140" i="3"/>
  <c r="I140" i="3"/>
  <c r="J139" i="3"/>
  <c r="I139" i="3"/>
  <c r="J138" i="3"/>
  <c r="I138" i="3"/>
  <c r="J137" i="3"/>
  <c r="I137" i="3"/>
  <c r="J136" i="3"/>
  <c r="I136" i="3"/>
  <c r="J135" i="3"/>
  <c r="I135" i="3"/>
  <c r="J134" i="3"/>
  <c r="I134" i="3"/>
  <c r="J133" i="3"/>
  <c r="I133" i="3"/>
  <c r="J132" i="3"/>
  <c r="I132" i="3"/>
  <c r="J131" i="3"/>
  <c r="I131" i="3"/>
  <c r="J130" i="3"/>
  <c r="I130" i="3"/>
  <c r="J129" i="3"/>
  <c r="I129" i="3"/>
  <c r="J128" i="3"/>
  <c r="I128" i="3"/>
  <c r="J127" i="3"/>
  <c r="I127" i="3"/>
  <c r="J126" i="3"/>
  <c r="I126" i="3"/>
  <c r="J125" i="3"/>
  <c r="I125" i="3"/>
  <c r="J124" i="3"/>
  <c r="I124" i="3"/>
  <c r="J123" i="3"/>
  <c r="I123" i="3"/>
  <c r="J122" i="3"/>
  <c r="I122" i="3"/>
  <c r="J121" i="3"/>
  <c r="I121" i="3"/>
  <c r="J120" i="3"/>
  <c r="I120" i="3"/>
  <c r="J119" i="3"/>
  <c r="I119" i="3"/>
  <c r="J118" i="3"/>
  <c r="I118" i="3"/>
  <c r="J117" i="3"/>
  <c r="I117" i="3"/>
  <c r="J116" i="3"/>
  <c r="I116" i="3"/>
  <c r="J115" i="3"/>
  <c r="I115" i="3"/>
  <c r="J114" i="3"/>
  <c r="I114" i="3"/>
  <c r="J113" i="3"/>
  <c r="I113" i="3"/>
  <c r="J112" i="3"/>
  <c r="I112" i="3"/>
  <c r="J111" i="3"/>
  <c r="I111" i="3"/>
  <c r="J110" i="3"/>
  <c r="I110" i="3"/>
  <c r="J109" i="3"/>
  <c r="I109" i="3"/>
  <c r="J108" i="3"/>
  <c r="I108" i="3"/>
  <c r="J107" i="3"/>
  <c r="I107" i="3"/>
  <c r="J106" i="3"/>
  <c r="I106" i="3"/>
  <c r="J105" i="3"/>
  <c r="I105" i="3"/>
  <c r="J104" i="3"/>
  <c r="I104" i="3"/>
  <c r="J103" i="3"/>
  <c r="I103" i="3"/>
  <c r="J102" i="3"/>
  <c r="I102" i="3"/>
  <c r="J101" i="3"/>
  <c r="I101" i="3"/>
  <c r="J100" i="3"/>
  <c r="I100" i="3"/>
  <c r="J99" i="3"/>
  <c r="I99" i="3"/>
  <c r="J98" i="3"/>
  <c r="I98" i="3"/>
  <c r="J97" i="3"/>
  <c r="I97" i="3"/>
  <c r="J96" i="3"/>
  <c r="I96" i="3"/>
  <c r="J95" i="3"/>
  <c r="I95" i="3"/>
  <c r="J94" i="3"/>
  <c r="I94" i="3"/>
  <c r="J93" i="3"/>
  <c r="I93" i="3"/>
  <c r="J92" i="3"/>
  <c r="I92" i="3"/>
  <c r="J91" i="3"/>
  <c r="I91" i="3"/>
  <c r="J90" i="3"/>
  <c r="I90" i="3"/>
  <c r="J89" i="3"/>
  <c r="I89" i="3"/>
  <c r="J88" i="3"/>
  <c r="I88" i="3"/>
  <c r="J87" i="3"/>
  <c r="I87" i="3"/>
  <c r="J86" i="3"/>
  <c r="I86" i="3"/>
  <c r="J85" i="3"/>
  <c r="I85" i="3"/>
  <c r="J84" i="3"/>
  <c r="I84" i="3"/>
  <c r="J83" i="3"/>
  <c r="I83" i="3"/>
  <c r="J82" i="3"/>
  <c r="I82" i="3"/>
  <c r="J81" i="3"/>
  <c r="I81" i="3"/>
  <c r="J80" i="3"/>
  <c r="I80" i="3"/>
  <c r="J79" i="3"/>
  <c r="I79" i="3"/>
  <c r="J78" i="3"/>
  <c r="I78" i="3"/>
  <c r="J76" i="3"/>
  <c r="I76" i="3"/>
  <c r="J75" i="3"/>
  <c r="I75" i="3"/>
  <c r="J74" i="3"/>
  <c r="I74" i="3"/>
  <c r="J73" i="3"/>
  <c r="I73" i="3"/>
  <c r="J72" i="3"/>
  <c r="I72" i="3"/>
  <c r="J71" i="3"/>
  <c r="I71" i="3"/>
  <c r="J70" i="3"/>
  <c r="I70" i="3"/>
  <c r="J69" i="3"/>
  <c r="I69" i="3"/>
  <c r="J68" i="3"/>
  <c r="I68" i="3"/>
  <c r="J67" i="3"/>
  <c r="I67" i="3"/>
  <c r="J66" i="3"/>
  <c r="I66" i="3"/>
  <c r="J65" i="3"/>
  <c r="I65" i="3"/>
  <c r="J64" i="3"/>
  <c r="I64" i="3"/>
  <c r="J63" i="3"/>
  <c r="I63" i="3"/>
  <c r="J62" i="3"/>
  <c r="I62" i="3"/>
  <c r="J61" i="3"/>
  <c r="I61" i="3"/>
  <c r="J60" i="3"/>
  <c r="I60" i="3"/>
  <c r="J59" i="3"/>
  <c r="I59" i="3"/>
  <c r="J58" i="3"/>
  <c r="I58" i="3"/>
  <c r="J57" i="3"/>
  <c r="I57" i="3"/>
  <c r="J56" i="3"/>
  <c r="I56" i="3"/>
  <c r="J55" i="3"/>
  <c r="I55" i="3"/>
  <c r="J54" i="3"/>
  <c r="I54" i="3"/>
  <c r="J53" i="3"/>
  <c r="I53" i="3"/>
  <c r="J52" i="3"/>
  <c r="I52" i="3"/>
  <c r="J51" i="3"/>
  <c r="I51" i="3"/>
  <c r="J50" i="3"/>
  <c r="I50" i="3"/>
  <c r="J49" i="3"/>
  <c r="I49" i="3"/>
  <c r="J48" i="3"/>
  <c r="I48" i="3"/>
  <c r="J47" i="3"/>
  <c r="I47" i="3"/>
  <c r="J46" i="3"/>
  <c r="I46" i="3"/>
  <c r="J45" i="3"/>
  <c r="I45" i="3"/>
  <c r="J44" i="3"/>
  <c r="I44" i="3"/>
  <c r="J43" i="3"/>
  <c r="I43" i="3"/>
  <c r="J42" i="3"/>
  <c r="I42" i="3"/>
  <c r="J41" i="3"/>
  <c r="I41" i="3"/>
  <c r="J40" i="3"/>
  <c r="I40" i="3"/>
  <c r="J39" i="3"/>
  <c r="I39" i="3"/>
  <c r="J38" i="3"/>
  <c r="I38" i="3"/>
  <c r="J37" i="3"/>
  <c r="I37" i="3"/>
  <c r="J36" i="3"/>
  <c r="I36" i="3"/>
  <c r="J35" i="3"/>
  <c r="I35" i="3"/>
  <c r="J34" i="3"/>
  <c r="I34" i="3"/>
  <c r="J33" i="3"/>
  <c r="I33" i="3"/>
  <c r="J32" i="3"/>
  <c r="I32" i="3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J24" i="3"/>
  <c r="I24" i="3"/>
  <c r="J23" i="3"/>
  <c r="I23" i="3"/>
  <c r="J451" i="2"/>
  <c r="I451" i="2"/>
  <c r="J450" i="2"/>
  <c r="I450" i="2"/>
  <c r="J449" i="2"/>
  <c r="I449" i="2"/>
  <c r="J448" i="2"/>
  <c r="I448" i="2"/>
  <c r="J447" i="2"/>
  <c r="I447" i="2"/>
  <c r="J446" i="2"/>
  <c r="I446" i="2"/>
  <c r="J445" i="2"/>
  <c r="I445" i="2"/>
  <c r="J444" i="2"/>
  <c r="I444" i="2"/>
  <c r="J442" i="2"/>
  <c r="I442" i="2"/>
  <c r="J441" i="2"/>
  <c r="I441" i="2"/>
  <c r="J440" i="2"/>
  <c r="I440" i="2"/>
  <c r="J439" i="2"/>
  <c r="I439" i="2"/>
  <c r="J438" i="2"/>
  <c r="I438" i="2"/>
  <c r="J437" i="2"/>
  <c r="I437" i="2"/>
  <c r="J436" i="2"/>
  <c r="I436" i="2"/>
  <c r="J435" i="2"/>
  <c r="I435" i="2"/>
  <c r="J434" i="2"/>
  <c r="I434" i="2"/>
  <c r="J433" i="2"/>
  <c r="I433" i="2"/>
  <c r="J432" i="2"/>
  <c r="I432" i="2"/>
  <c r="J431" i="2"/>
  <c r="I431" i="2"/>
  <c r="J430" i="2"/>
  <c r="I430" i="2"/>
  <c r="J429" i="2"/>
  <c r="I429" i="2"/>
  <c r="J428" i="2"/>
  <c r="I428" i="2"/>
  <c r="J427" i="2"/>
  <c r="I427" i="2"/>
  <c r="J426" i="2"/>
  <c r="I426" i="2"/>
  <c r="J425" i="2"/>
  <c r="I425" i="2"/>
  <c r="J424" i="2"/>
  <c r="I424" i="2"/>
  <c r="J423" i="2"/>
  <c r="I423" i="2"/>
  <c r="J422" i="2"/>
  <c r="I422" i="2"/>
  <c r="J421" i="2"/>
  <c r="I421" i="2"/>
  <c r="J420" i="2"/>
  <c r="I420" i="2"/>
  <c r="J419" i="2"/>
  <c r="I419" i="2"/>
  <c r="J418" i="2"/>
  <c r="I418" i="2"/>
  <c r="J417" i="2"/>
  <c r="I417" i="2"/>
  <c r="J416" i="2"/>
  <c r="I416" i="2"/>
  <c r="J415" i="2"/>
  <c r="I415" i="2"/>
  <c r="J414" i="2"/>
  <c r="I414" i="2"/>
  <c r="J413" i="2"/>
  <c r="I413" i="2"/>
  <c r="J412" i="2"/>
  <c r="I412" i="2"/>
  <c r="J411" i="2"/>
  <c r="I411" i="2"/>
  <c r="J410" i="2"/>
  <c r="I410" i="2"/>
  <c r="J409" i="2"/>
  <c r="I409" i="2"/>
  <c r="J408" i="2"/>
  <c r="I408" i="2"/>
  <c r="J407" i="2"/>
  <c r="I407" i="2"/>
  <c r="J406" i="2"/>
  <c r="I406" i="2"/>
  <c r="J405" i="2"/>
  <c r="I405" i="2"/>
  <c r="J404" i="2"/>
  <c r="I404" i="2"/>
  <c r="J403" i="2"/>
  <c r="I403" i="2"/>
  <c r="J402" i="2"/>
  <c r="I402" i="2"/>
  <c r="J401" i="2"/>
  <c r="I401" i="2"/>
  <c r="J400" i="2"/>
  <c r="I400" i="2"/>
  <c r="J399" i="2"/>
  <c r="I399" i="2"/>
  <c r="J398" i="2"/>
  <c r="I398" i="2"/>
  <c r="J397" i="2"/>
  <c r="I397" i="2"/>
  <c r="J396" i="2"/>
  <c r="I396" i="2"/>
  <c r="J395" i="2"/>
  <c r="I395" i="2"/>
  <c r="J394" i="2"/>
  <c r="I394" i="2"/>
  <c r="J393" i="2"/>
  <c r="I393" i="2"/>
  <c r="J392" i="2"/>
  <c r="I392" i="2"/>
  <c r="J391" i="2"/>
  <c r="I391" i="2"/>
  <c r="J390" i="2"/>
  <c r="I390" i="2"/>
  <c r="J389" i="2"/>
  <c r="I389" i="2"/>
  <c r="J388" i="2"/>
  <c r="I388" i="2"/>
  <c r="J387" i="2"/>
  <c r="I387" i="2"/>
  <c r="J386" i="2"/>
  <c r="I386" i="2"/>
  <c r="J385" i="2"/>
  <c r="I385" i="2"/>
  <c r="J384" i="2"/>
  <c r="I384" i="2"/>
  <c r="J383" i="2"/>
  <c r="I383" i="2"/>
  <c r="J382" i="2"/>
  <c r="I382" i="2"/>
  <c r="J381" i="2"/>
  <c r="I381" i="2"/>
  <c r="J380" i="2"/>
  <c r="I380" i="2"/>
  <c r="J379" i="2"/>
  <c r="I379" i="2"/>
  <c r="J378" i="2"/>
  <c r="I378" i="2"/>
  <c r="J377" i="2"/>
  <c r="I377" i="2"/>
  <c r="J376" i="2"/>
  <c r="I376" i="2"/>
  <c r="J375" i="2"/>
  <c r="I375" i="2"/>
  <c r="J374" i="2"/>
  <c r="I374" i="2"/>
  <c r="J373" i="2"/>
  <c r="I373" i="2"/>
  <c r="J372" i="2"/>
  <c r="I372" i="2"/>
  <c r="J369" i="2"/>
  <c r="I369" i="2"/>
  <c r="J368" i="2"/>
  <c r="I368" i="2"/>
  <c r="J367" i="2"/>
  <c r="I367" i="2"/>
  <c r="J366" i="2"/>
  <c r="I366" i="2"/>
  <c r="J365" i="2"/>
  <c r="I365" i="2"/>
  <c r="J364" i="2"/>
  <c r="I364" i="2"/>
  <c r="J363" i="2"/>
  <c r="I363" i="2"/>
  <c r="J362" i="2"/>
  <c r="I362" i="2"/>
  <c r="J361" i="2"/>
  <c r="I361" i="2"/>
  <c r="J360" i="2"/>
  <c r="I360" i="2"/>
  <c r="J359" i="2"/>
  <c r="I359" i="2"/>
  <c r="J358" i="2"/>
  <c r="I358" i="2"/>
  <c r="J357" i="2"/>
  <c r="I357" i="2"/>
  <c r="J355" i="2"/>
  <c r="I355" i="2"/>
  <c r="J354" i="2"/>
  <c r="I354" i="2"/>
  <c r="J353" i="2"/>
  <c r="I353" i="2"/>
  <c r="J352" i="2"/>
  <c r="I352" i="2"/>
  <c r="J350" i="2"/>
  <c r="I350" i="2"/>
  <c r="J349" i="2"/>
  <c r="I349" i="2"/>
  <c r="J348" i="2"/>
  <c r="I348" i="2"/>
  <c r="J347" i="2"/>
  <c r="I347" i="2"/>
  <c r="J346" i="2"/>
  <c r="I346" i="2"/>
  <c r="J345" i="2"/>
  <c r="I345" i="2"/>
  <c r="J344" i="2"/>
  <c r="I344" i="2"/>
  <c r="J343" i="2"/>
  <c r="I343" i="2"/>
  <c r="J342" i="2"/>
  <c r="I342" i="2"/>
  <c r="J341" i="2"/>
  <c r="I341" i="2"/>
  <c r="J340" i="2"/>
  <c r="I340" i="2"/>
  <c r="J338" i="2"/>
  <c r="I338" i="2"/>
  <c r="J337" i="2"/>
  <c r="I337" i="2"/>
  <c r="J336" i="2"/>
  <c r="I336" i="2"/>
  <c r="J334" i="2"/>
  <c r="I334" i="2"/>
  <c r="J333" i="2"/>
  <c r="I333" i="2"/>
  <c r="J331" i="2"/>
  <c r="I331" i="2"/>
  <c r="J330" i="2"/>
  <c r="I330" i="2"/>
  <c r="J329" i="2"/>
  <c r="I329" i="2"/>
  <c r="J327" i="2"/>
  <c r="I327" i="2"/>
  <c r="J326" i="2"/>
  <c r="I326" i="2"/>
  <c r="J324" i="2"/>
  <c r="I324" i="2"/>
  <c r="J323" i="2"/>
  <c r="I323" i="2"/>
  <c r="J322" i="2"/>
  <c r="I322" i="2"/>
  <c r="J321" i="2"/>
  <c r="I321" i="2"/>
  <c r="J320" i="2"/>
  <c r="I320" i="2"/>
  <c r="J318" i="2"/>
  <c r="I318" i="2"/>
  <c r="J317" i="2"/>
  <c r="I317" i="2"/>
  <c r="J316" i="2"/>
  <c r="I316" i="2"/>
  <c r="J315" i="2"/>
  <c r="I315" i="2"/>
  <c r="J314" i="2"/>
  <c r="I314" i="2"/>
  <c r="J313" i="2"/>
  <c r="I313" i="2"/>
  <c r="J312" i="2"/>
  <c r="I312" i="2"/>
  <c r="J311" i="2"/>
  <c r="I311" i="2"/>
  <c r="J310" i="2"/>
  <c r="I310" i="2"/>
  <c r="J309" i="2"/>
  <c r="I309" i="2"/>
  <c r="J308" i="2"/>
  <c r="I308" i="2"/>
  <c r="J307" i="2"/>
  <c r="I307" i="2"/>
  <c r="J306" i="2"/>
  <c r="I306" i="2"/>
  <c r="J305" i="2"/>
  <c r="I305" i="2"/>
  <c r="J304" i="2"/>
  <c r="I304" i="2"/>
  <c r="J303" i="2"/>
  <c r="I303" i="2"/>
  <c r="J302" i="2"/>
  <c r="I302" i="2"/>
  <c r="J301" i="2"/>
  <c r="I301" i="2"/>
  <c r="J300" i="2"/>
  <c r="I300" i="2"/>
  <c r="J299" i="2"/>
  <c r="I299" i="2"/>
  <c r="J298" i="2"/>
  <c r="I298" i="2"/>
  <c r="J297" i="2"/>
  <c r="I297" i="2"/>
  <c r="J296" i="2"/>
  <c r="I296" i="2"/>
  <c r="J295" i="2"/>
  <c r="I295" i="2"/>
  <c r="J294" i="2"/>
  <c r="I294" i="2"/>
  <c r="J293" i="2"/>
  <c r="I293" i="2"/>
  <c r="J292" i="2"/>
  <c r="I292" i="2"/>
  <c r="J291" i="2"/>
  <c r="I291" i="2"/>
  <c r="J290" i="2"/>
  <c r="I290" i="2"/>
  <c r="J289" i="2"/>
  <c r="I289" i="2"/>
  <c r="J288" i="2"/>
  <c r="I288" i="2"/>
  <c r="J287" i="2"/>
  <c r="I287" i="2"/>
  <c r="J286" i="2"/>
  <c r="I286" i="2"/>
  <c r="J285" i="2"/>
  <c r="I285" i="2"/>
  <c r="J284" i="2"/>
  <c r="I284" i="2"/>
  <c r="J283" i="2"/>
  <c r="I283" i="2"/>
  <c r="J282" i="2"/>
  <c r="I282" i="2"/>
  <c r="J281" i="2"/>
  <c r="I281" i="2"/>
  <c r="J280" i="2"/>
  <c r="I280" i="2"/>
  <c r="J279" i="2"/>
  <c r="I279" i="2"/>
  <c r="J278" i="2"/>
  <c r="I278" i="2"/>
  <c r="J277" i="2"/>
  <c r="I277" i="2"/>
  <c r="J276" i="2"/>
  <c r="I276" i="2"/>
  <c r="J275" i="2"/>
  <c r="I275" i="2"/>
  <c r="J274" i="2"/>
  <c r="I274" i="2"/>
  <c r="J273" i="2"/>
  <c r="I273" i="2"/>
  <c r="J272" i="2"/>
  <c r="I272" i="2"/>
  <c r="J271" i="2"/>
  <c r="I271" i="2"/>
  <c r="J270" i="2"/>
  <c r="I270" i="2"/>
  <c r="J269" i="2"/>
  <c r="I269" i="2"/>
  <c r="J268" i="2"/>
  <c r="I268" i="2"/>
  <c r="J267" i="2"/>
  <c r="I267" i="2"/>
  <c r="J266" i="2"/>
  <c r="I266" i="2"/>
  <c r="J265" i="2"/>
  <c r="I265" i="2"/>
  <c r="J264" i="2"/>
  <c r="I264" i="2"/>
  <c r="J263" i="2"/>
  <c r="I263" i="2"/>
  <c r="J262" i="2"/>
  <c r="I262" i="2"/>
  <c r="J261" i="2"/>
  <c r="I261" i="2"/>
  <c r="J260" i="2"/>
  <c r="I260" i="2"/>
  <c r="J259" i="2"/>
  <c r="I259" i="2"/>
  <c r="J258" i="2"/>
  <c r="I258" i="2"/>
  <c r="J257" i="2"/>
  <c r="I257" i="2"/>
  <c r="J256" i="2"/>
  <c r="I256" i="2"/>
  <c r="J255" i="2"/>
  <c r="I255" i="2"/>
  <c r="J254" i="2"/>
  <c r="I254" i="2"/>
  <c r="J252" i="2"/>
  <c r="I252" i="2"/>
  <c r="J251" i="2"/>
  <c r="I251" i="2"/>
  <c r="J250" i="2"/>
  <c r="I250" i="2"/>
  <c r="J249" i="2"/>
  <c r="I249" i="2"/>
  <c r="J248" i="2"/>
  <c r="I248" i="2"/>
  <c r="J247" i="2"/>
  <c r="I247" i="2"/>
  <c r="J246" i="2"/>
  <c r="I246" i="2"/>
  <c r="J245" i="2"/>
  <c r="I245" i="2"/>
  <c r="J244" i="2"/>
  <c r="I244" i="2"/>
  <c r="J243" i="2"/>
  <c r="I243" i="2"/>
  <c r="J242" i="2"/>
  <c r="I242" i="2"/>
  <c r="J241" i="2"/>
  <c r="I241" i="2"/>
  <c r="J240" i="2"/>
  <c r="I240" i="2"/>
  <c r="J239" i="2"/>
  <c r="I239" i="2"/>
  <c r="J238" i="2"/>
  <c r="I238" i="2"/>
  <c r="J237" i="2"/>
  <c r="I237" i="2"/>
  <c r="J236" i="2"/>
  <c r="I236" i="2"/>
  <c r="J235" i="2"/>
  <c r="I235" i="2"/>
  <c r="J234" i="2"/>
  <c r="I234" i="2"/>
  <c r="J233" i="2"/>
  <c r="I233" i="2"/>
  <c r="J232" i="2"/>
  <c r="I232" i="2"/>
  <c r="J231" i="2"/>
  <c r="I231" i="2"/>
  <c r="J230" i="2"/>
  <c r="I230" i="2"/>
  <c r="J229" i="2"/>
  <c r="I229" i="2"/>
  <c r="J228" i="2"/>
  <c r="I228" i="2"/>
  <c r="J227" i="2"/>
  <c r="I227" i="2"/>
  <c r="J226" i="2"/>
  <c r="I226" i="2"/>
  <c r="J225" i="2"/>
  <c r="I225" i="2"/>
  <c r="J224" i="2"/>
  <c r="I224" i="2"/>
  <c r="J223" i="2"/>
  <c r="I223" i="2"/>
  <c r="J222" i="2"/>
  <c r="I222" i="2"/>
  <c r="J221" i="2"/>
  <c r="I221" i="2"/>
  <c r="J220" i="2"/>
  <c r="I220" i="2"/>
  <c r="J219" i="2"/>
  <c r="I219" i="2"/>
  <c r="J218" i="2"/>
  <c r="I218" i="2"/>
  <c r="J217" i="2"/>
  <c r="I217" i="2"/>
  <c r="J216" i="2"/>
  <c r="I216" i="2"/>
  <c r="J215" i="2"/>
  <c r="I215" i="2"/>
  <c r="J214" i="2"/>
  <c r="I214" i="2"/>
  <c r="J213" i="2"/>
  <c r="I213" i="2"/>
  <c r="J212" i="2"/>
  <c r="I212" i="2"/>
  <c r="J211" i="2"/>
  <c r="I211" i="2"/>
  <c r="J210" i="2"/>
  <c r="I210" i="2"/>
  <c r="J209" i="2"/>
  <c r="I209" i="2"/>
  <c r="J208" i="2"/>
  <c r="I208" i="2"/>
  <c r="J207" i="2"/>
  <c r="I207" i="2"/>
  <c r="J206" i="2"/>
  <c r="I206" i="2"/>
  <c r="J205" i="2"/>
  <c r="I205" i="2"/>
  <c r="J204" i="2"/>
  <c r="I204" i="2"/>
  <c r="J203" i="2"/>
  <c r="I203" i="2"/>
  <c r="J202" i="2"/>
  <c r="I202" i="2"/>
  <c r="J201" i="2"/>
  <c r="I201" i="2"/>
  <c r="J200" i="2"/>
  <c r="I200" i="2"/>
  <c r="J199" i="2"/>
  <c r="I199" i="2"/>
  <c r="J198" i="2"/>
  <c r="I198" i="2"/>
  <c r="J197" i="2"/>
  <c r="I197" i="2"/>
  <c r="J196" i="2"/>
  <c r="I196" i="2"/>
  <c r="J195" i="2"/>
  <c r="I195" i="2"/>
  <c r="J194" i="2"/>
  <c r="I194" i="2"/>
  <c r="J193" i="2"/>
  <c r="I193" i="2"/>
  <c r="J192" i="2"/>
  <c r="I192" i="2"/>
  <c r="J191" i="2"/>
  <c r="I191" i="2"/>
  <c r="J190" i="2"/>
  <c r="I190" i="2"/>
  <c r="J189" i="2"/>
  <c r="I189" i="2"/>
  <c r="J188" i="2"/>
  <c r="I188" i="2"/>
  <c r="J187" i="2"/>
  <c r="I187" i="2"/>
  <c r="J186" i="2"/>
  <c r="I186" i="2"/>
  <c r="J185" i="2"/>
  <c r="I185" i="2"/>
  <c r="J184" i="2"/>
  <c r="I184" i="2"/>
  <c r="J183" i="2"/>
  <c r="I183" i="2"/>
  <c r="J182" i="2"/>
  <c r="I182" i="2"/>
  <c r="J181" i="2"/>
  <c r="I181" i="2"/>
  <c r="J180" i="2"/>
  <c r="I180" i="2"/>
  <c r="J179" i="2"/>
  <c r="I179" i="2"/>
  <c r="J178" i="2"/>
  <c r="I178" i="2"/>
  <c r="J177" i="2"/>
  <c r="I177" i="2"/>
  <c r="J176" i="2"/>
  <c r="I176" i="2"/>
  <c r="J175" i="2"/>
  <c r="I175" i="2"/>
  <c r="J174" i="2"/>
  <c r="I174" i="2"/>
  <c r="J173" i="2"/>
  <c r="I173" i="2"/>
  <c r="J172" i="2"/>
  <c r="I172" i="2"/>
  <c r="J171" i="2"/>
  <c r="I171" i="2"/>
  <c r="J170" i="2"/>
  <c r="I170" i="2"/>
  <c r="J169" i="2"/>
  <c r="I169" i="2"/>
  <c r="J168" i="2"/>
  <c r="I168" i="2"/>
  <c r="J167" i="2"/>
  <c r="I167" i="2"/>
  <c r="J166" i="2"/>
  <c r="I166" i="2"/>
  <c r="J165" i="2"/>
  <c r="I165" i="2"/>
  <c r="J164" i="2"/>
  <c r="I164" i="2"/>
  <c r="J163" i="2"/>
  <c r="I163" i="2"/>
  <c r="J162" i="2"/>
  <c r="I162" i="2"/>
  <c r="J161" i="2"/>
  <c r="I161" i="2"/>
  <c r="J160" i="2"/>
  <c r="I160" i="2"/>
  <c r="J158" i="2"/>
  <c r="I158" i="2"/>
  <c r="J157" i="2"/>
  <c r="I157" i="2"/>
  <c r="J156" i="2"/>
  <c r="I156" i="2"/>
  <c r="J155" i="2"/>
  <c r="I155" i="2"/>
  <c r="J154" i="2"/>
  <c r="I154" i="2"/>
  <c r="J153" i="2"/>
  <c r="I153" i="2"/>
  <c r="J152" i="2"/>
  <c r="I152" i="2"/>
  <c r="J151" i="2"/>
  <c r="I151" i="2"/>
  <c r="J150" i="2"/>
  <c r="I150" i="2"/>
  <c r="J149" i="2"/>
  <c r="I149" i="2"/>
  <c r="J148" i="2"/>
  <c r="I148" i="2"/>
  <c r="J147" i="2"/>
  <c r="I147" i="2"/>
  <c r="J146" i="2"/>
  <c r="I146" i="2"/>
  <c r="J145" i="2"/>
  <c r="I145" i="2"/>
  <c r="J144" i="2"/>
  <c r="I144" i="2"/>
  <c r="J143" i="2"/>
  <c r="I143" i="2"/>
  <c r="J142" i="2"/>
  <c r="I142" i="2"/>
  <c r="J141" i="2"/>
  <c r="I141" i="2"/>
  <c r="J140" i="2"/>
  <c r="I140" i="2"/>
  <c r="J139" i="2"/>
  <c r="I139" i="2"/>
  <c r="J138" i="2"/>
  <c r="I138" i="2"/>
  <c r="J137" i="2"/>
  <c r="I137" i="2"/>
  <c r="J136" i="2"/>
  <c r="I136" i="2"/>
  <c r="J135" i="2"/>
  <c r="I135" i="2"/>
  <c r="J134" i="2"/>
  <c r="I134" i="2"/>
  <c r="J133" i="2"/>
  <c r="I133" i="2"/>
  <c r="J132" i="2"/>
  <c r="I132" i="2"/>
  <c r="J131" i="2"/>
  <c r="I131" i="2"/>
  <c r="J130" i="2"/>
  <c r="I130" i="2"/>
  <c r="J129" i="2"/>
  <c r="I129" i="2"/>
  <c r="J128" i="2"/>
  <c r="I128" i="2"/>
  <c r="J127" i="2"/>
  <c r="I127" i="2"/>
  <c r="J126" i="2"/>
  <c r="I126" i="2"/>
  <c r="J125" i="2"/>
  <c r="I125" i="2"/>
  <c r="J124" i="2"/>
  <c r="I124" i="2"/>
  <c r="J123" i="2"/>
  <c r="I123" i="2"/>
  <c r="J122" i="2"/>
  <c r="I122" i="2"/>
  <c r="J121" i="2"/>
  <c r="I121" i="2"/>
  <c r="J120" i="2"/>
  <c r="I120" i="2"/>
  <c r="J119" i="2"/>
  <c r="I119" i="2"/>
  <c r="J118" i="2"/>
  <c r="I118" i="2"/>
  <c r="J117" i="2"/>
  <c r="I117" i="2"/>
  <c r="J116" i="2"/>
  <c r="I116" i="2"/>
  <c r="J115" i="2"/>
  <c r="I115" i="2"/>
  <c r="J114" i="2"/>
  <c r="I114" i="2"/>
  <c r="J113" i="2"/>
  <c r="I113" i="2"/>
  <c r="J112" i="2"/>
  <c r="I112" i="2"/>
  <c r="J111" i="2"/>
  <c r="I111" i="2"/>
  <c r="J110" i="2"/>
  <c r="I110" i="2"/>
  <c r="J109" i="2"/>
  <c r="I109" i="2"/>
  <c r="J108" i="2"/>
  <c r="I108" i="2"/>
  <c r="J107" i="2"/>
  <c r="I107" i="2"/>
  <c r="J106" i="2"/>
  <c r="I106" i="2"/>
  <c r="J105" i="2"/>
  <c r="I105" i="2"/>
  <c r="J104" i="2"/>
  <c r="I104" i="2"/>
  <c r="J103" i="2"/>
  <c r="I103" i="2"/>
  <c r="J102" i="2"/>
  <c r="I102" i="2"/>
  <c r="J101" i="2"/>
  <c r="I101" i="2"/>
  <c r="J100" i="2"/>
  <c r="I100" i="2"/>
  <c r="J99" i="2"/>
  <c r="I99" i="2"/>
  <c r="J98" i="2"/>
  <c r="I98" i="2"/>
  <c r="J97" i="2"/>
  <c r="I97" i="2"/>
  <c r="J96" i="2"/>
  <c r="I96" i="2"/>
  <c r="J95" i="2"/>
  <c r="I95" i="2"/>
  <c r="J94" i="2"/>
  <c r="I94" i="2"/>
  <c r="J93" i="2"/>
  <c r="I93" i="2"/>
  <c r="J92" i="2"/>
  <c r="I92" i="2"/>
  <c r="J91" i="2"/>
  <c r="I91" i="2"/>
  <c r="J90" i="2"/>
  <c r="I90" i="2"/>
  <c r="J89" i="2"/>
  <c r="I89" i="2"/>
  <c r="J88" i="2"/>
  <c r="I88" i="2"/>
  <c r="J87" i="2"/>
  <c r="I87" i="2"/>
  <c r="J86" i="2"/>
  <c r="I86" i="2"/>
  <c r="J85" i="2"/>
  <c r="I85" i="2"/>
  <c r="J84" i="2"/>
  <c r="I84" i="2"/>
  <c r="J83" i="2"/>
  <c r="I83" i="2"/>
  <c r="J82" i="2"/>
  <c r="I82" i="2"/>
  <c r="J81" i="2"/>
  <c r="I81" i="2"/>
  <c r="J80" i="2"/>
  <c r="I80" i="2"/>
  <c r="J79" i="2"/>
  <c r="I79" i="2"/>
  <c r="J78" i="2"/>
  <c r="I78" i="2"/>
  <c r="J76" i="2"/>
  <c r="I76" i="2"/>
  <c r="J75" i="2"/>
  <c r="I75" i="2"/>
  <c r="J74" i="2"/>
  <c r="I74" i="2"/>
  <c r="J73" i="2"/>
  <c r="I73" i="2"/>
  <c r="J72" i="2"/>
  <c r="I72" i="2"/>
  <c r="J71" i="2"/>
  <c r="I71" i="2"/>
  <c r="J70" i="2"/>
  <c r="I70" i="2"/>
  <c r="J69" i="2"/>
  <c r="I69" i="2"/>
  <c r="J68" i="2"/>
  <c r="I68" i="2"/>
  <c r="J67" i="2"/>
  <c r="I67" i="2"/>
  <c r="J66" i="2"/>
  <c r="I66" i="2"/>
  <c r="J65" i="2"/>
  <c r="I65" i="2"/>
  <c r="J64" i="2"/>
  <c r="I64" i="2"/>
  <c r="J63" i="2"/>
  <c r="I63" i="2"/>
  <c r="J62" i="2"/>
  <c r="I62" i="2"/>
  <c r="J61" i="2"/>
  <c r="I61" i="2"/>
  <c r="J60" i="2"/>
  <c r="I60" i="2"/>
  <c r="J59" i="2"/>
  <c r="I59" i="2"/>
  <c r="J58" i="2"/>
  <c r="I58" i="2"/>
  <c r="J57" i="2"/>
  <c r="I57" i="2"/>
  <c r="J56" i="2"/>
  <c r="I56" i="2"/>
  <c r="J55" i="2"/>
  <c r="I55" i="2"/>
  <c r="J54" i="2"/>
  <c r="I54" i="2"/>
  <c r="J53" i="2"/>
  <c r="I53" i="2"/>
  <c r="J52" i="2"/>
  <c r="I52" i="2"/>
  <c r="J51" i="2"/>
  <c r="I51" i="2"/>
  <c r="J50" i="2"/>
  <c r="I50" i="2"/>
  <c r="J49" i="2"/>
  <c r="I49" i="2"/>
  <c r="J48" i="2"/>
  <c r="I48" i="2"/>
  <c r="J47" i="2"/>
  <c r="I47" i="2"/>
  <c r="J46" i="2"/>
  <c r="I46" i="2"/>
  <c r="J45" i="2"/>
  <c r="I45" i="2"/>
  <c r="J44" i="2"/>
  <c r="I44" i="2"/>
  <c r="J43" i="2"/>
  <c r="I43" i="2"/>
  <c r="J42" i="2"/>
  <c r="I42" i="2"/>
  <c r="J41" i="2"/>
  <c r="I41" i="2"/>
  <c r="J40" i="2"/>
  <c r="I40" i="2"/>
  <c r="J39" i="2"/>
  <c r="I39" i="2"/>
  <c r="J38" i="2"/>
  <c r="I38" i="2"/>
  <c r="J37" i="2"/>
  <c r="I37" i="2"/>
  <c r="J36" i="2"/>
  <c r="I36" i="2"/>
  <c r="J35" i="2"/>
  <c r="I35" i="2"/>
  <c r="J34" i="2"/>
  <c r="I34" i="2"/>
  <c r="J33" i="2"/>
  <c r="I33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451" i="11"/>
  <c r="I451" i="11"/>
  <c r="J450" i="11"/>
  <c r="I450" i="11"/>
  <c r="J449" i="11"/>
  <c r="I449" i="11"/>
  <c r="J448" i="11"/>
  <c r="I448" i="11"/>
  <c r="J447" i="11"/>
  <c r="I447" i="11"/>
  <c r="J446" i="11"/>
  <c r="I446" i="11"/>
  <c r="J445" i="11"/>
  <c r="I445" i="11"/>
  <c r="J444" i="11"/>
  <c r="I444" i="11"/>
  <c r="J442" i="11"/>
  <c r="I442" i="11"/>
  <c r="J441" i="11"/>
  <c r="I441" i="11"/>
  <c r="J440" i="11"/>
  <c r="I440" i="11"/>
  <c r="J439" i="11"/>
  <c r="I439" i="11"/>
  <c r="J438" i="11"/>
  <c r="I438" i="11"/>
  <c r="J437" i="11"/>
  <c r="I437" i="11"/>
  <c r="J436" i="11"/>
  <c r="I436" i="11"/>
  <c r="J435" i="11"/>
  <c r="I435" i="11"/>
  <c r="J434" i="11"/>
  <c r="I434" i="11"/>
  <c r="J433" i="11"/>
  <c r="I433" i="11"/>
  <c r="J432" i="11"/>
  <c r="I432" i="11"/>
  <c r="J431" i="11"/>
  <c r="I431" i="11"/>
  <c r="J430" i="11"/>
  <c r="I430" i="11"/>
  <c r="J429" i="11"/>
  <c r="I429" i="11"/>
  <c r="J428" i="11"/>
  <c r="I428" i="11"/>
  <c r="J427" i="11"/>
  <c r="I427" i="11"/>
  <c r="J426" i="11"/>
  <c r="I426" i="11"/>
  <c r="J425" i="11"/>
  <c r="I425" i="11"/>
  <c r="J424" i="11"/>
  <c r="I424" i="11"/>
  <c r="J423" i="11"/>
  <c r="I423" i="11"/>
  <c r="J422" i="11"/>
  <c r="I422" i="11"/>
  <c r="J421" i="11"/>
  <c r="I421" i="11"/>
  <c r="J420" i="11"/>
  <c r="I420" i="11"/>
  <c r="J419" i="11"/>
  <c r="I419" i="11"/>
  <c r="J418" i="11"/>
  <c r="I418" i="11"/>
  <c r="J417" i="11"/>
  <c r="I417" i="11"/>
  <c r="J416" i="11"/>
  <c r="I416" i="11"/>
  <c r="J415" i="11"/>
  <c r="I415" i="11"/>
  <c r="J414" i="11"/>
  <c r="I414" i="11"/>
  <c r="J413" i="11"/>
  <c r="I413" i="11"/>
  <c r="J412" i="11"/>
  <c r="I412" i="11"/>
  <c r="J411" i="11"/>
  <c r="I411" i="11"/>
  <c r="J410" i="11"/>
  <c r="I410" i="11"/>
  <c r="J409" i="11"/>
  <c r="I409" i="11"/>
  <c r="J408" i="11"/>
  <c r="I408" i="11"/>
  <c r="J407" i="11"/>
  <c r="I407" i="11"/>
  <c r="J406" i="11"/>
  <c r="I406" i="11"/>
  <c r="J405" i="11"/>
  <c r="I405" i="11"/>
  <c r="J404" i="11"/>
  <c r="I404" i="11"/>
  <c r="J403" i="11"/>
  <c r="I403" i="11"/>
  <c r="J402" i="11"/>
  <c r="I402" i="11"/>
  <c r="J401" i="11"/>
  <c r="I401" i="11"/>
  <c r="J400" i="11"/>
  <c r="I400" i="11"/>
  <c r="J399" i="11"/>
  <c r="I399" i="11"/>
  <c r="J398" i="11"/>
  <c r="I398" i="11"/>
  <c r="J397" i="11"/>
  <c r="I397" i="11"/>
  <c r="J396" i="11"/>
  <c r="I396" i="11"/>
  <c r="J395" i="11"/>
  <c r="I395" i="11"/>
  <c r="J394" i="11"/>
  <c r="I394" i="11"/>
  <c r="J393" i="11"/>
  <c r="I393" i="11"/>
  <c r="J392" i="11"/>
  <c r="I392" i="11"/>
  <c r="J391" i="11"/>
  <c r="I391" i="11"/>
  <c r="J390" i="11"/>
  <c r="I390" i="11"/>
  <c r="J389" i="11"/>
  <c r="I389" i="11"/>
  <c r="J388" i="11"/>
  <c r="I388" i="11"/>
  <c r="J387" i="11"/>
  <c r="I387" i="11"/>
  <c r="J386" i="11"/>
  <c r="I386" i="11"/>
  <c r="J385" i="11"/>
  <c r="I385" i="11"/>
  <c r="J384" i="11"/>
  <c r="I384" i="11"/>
  <c r="J383" i="11"/>
  <c r="I383" i="11"/>
  <c r="J382" i="11"/>
  <c r="I382" i="11"/>
  <c r="J381" i="11"/>
  <c r="I381" i="11"/>
  <c r="J380" i="11"/>
  <c r="I380" i="11"/>
  <c r="J379" i="11"/>
  <c r="I379" i="11"/>
  <c r="J378" i="11"/>
  <c r="I378" i="11"/>
  <c r="J377" i="11"/>
  <c r="I377" i="11"/>
  <c r="J376" i="11"/>
  <c r="I376" i="11"/>
  <c r="J375" i="11"/>
  <c r="I375" i="11"/>
  <c r="J374" i="11"/>
  <c r="I374" i="11"/>
  <c r="J373" i="11"/>
  <c r="I373" i="11"/>
  <c r="J372" i="11"/>
  <c r="I372" i="11"/>
  <c r="J369" i="11"/>
  <c r="I369" i="11"/>
  <c r="J368" i="11"/>
  <c r="I368" i="11"/>
  <c r="J367" i="11"/>
  <c r="I367" i="11"/>
  <c r="J366" i="11"/>
  <c r="I366" i="11"/>
  <c r="J365" i="11"/>
  <c r="I365" i="11"/>
  <c r="J364" i="11"/>
  <c r="I364" i="11"/>
  <c r="J363" i="11"/>
  <c r="I363" i="11"/>
  <c r="J362" i="11"/>
  <c r="I362" i="11"/>
  <c r="J361" i="11"/>
  <c r="I361" i="11"/>
  <c r="J360" i="11"/>
  <c r="I360" i="11"/>
  <c r="J359" i="11"/>
  <c r="I359" i="11"/>
  <c r="J358" i="11"/>
  <c r="I358" i="11"/>
  <c r="J357" i="11"/>
  <c r="I357" i="11"/>
  <c r="J355" i="11"/>
  <c r="I355" i="11"/>
  <c r="J354" i="11"/>
  <c r="I354" i="11"/>
  <c r="J353" i="11"/>
  <c r="I353" i="11"/>
  <c r="J352" i="11"/>
  <c r="I352" i="11"/>
  <c r="J350" i="11"/>
  <c r="I350" i="11"/>
  <c r="J349" i="11"/>
  <c r="I349" i="11"/>
  <c r="J348" i="11"/>
  <c r="I348" i="11"/>
  <c r="J347" i="11"/>
  <c r="I347" i="11"/>
  <c r="J346" i="11"/>
  <c r="I346" i="11"/>
  <c r="J345" i="11"/>
  <c r="I345" i="11"/>
  <c r="J344" i="11"/>
  <c r="I344" i="11"/>
  <c r="J343" i="11"/>
  <c r="I343" i="11"/>
  <c r="J342" i="11"/>
  <c r="I342" i="11"/>
  <c r="J341" i="11"/>
  <c r="I341" i="11"/>
  <c r="J340" i="11"/>
  <c r="I340" i="11"/>
  <c r="J338" i="11"/>
  <c r="I338" i="11"/>
  <c r="J337" i="11"/>
  <c r="I337" i="11"/>
  <c r="J336" i="11"/>
  <c r="I336" i="11"/>
  <c r="J334" i="11"/>
  <c r="I334" i="11"/>
  <c r="J333" i="11"/>
  <c r="I333" i="11"/>
  <c r="J331" i="11"/>
  <c r="I331" i="11"/>
  <c r="J330" i="11"/>
  <c r="I330" i="11"/>
  <c r="J329" i="11"/>
  <c r="I329" i="11"/>
  <c r="J327" i="11"/>
  <c r="I327" i="11"/>
  <c r="J326" i="11"/>
  <c r="I326" i="11"/>
  <c r="J324" i="11"/>
  <c r="I324" i="11"/>
  <c r="J323" i="11"/>
  <c r="I323" i="11"/>
  <c r="J322" i="11"/>
  <c r="I322" i="11"/>
  <c r="J321" i="11"/>
  <c r="I321" i="11"/>
  <c r="J320" i="11"/>
  <c r="I320" i="11"/>
  <c r="J318" i="11"/>
  <c r="I318" i="11"/>
  <c r="J317" i="11"/>
  <c r="I317" i="11"/>
  <c r="J316" i="11"/>
  <c r="I316" i="11"/>
  <c r="J315" i="11"/>
  <c r="I315" i="11"/>
  <c r="J314" i="11"/>
  <c r="I314" i="11"/>
  <c r="J313" i="11"/>
  <c r="I313" i="11"/>
  <c r="J312" i="11"/>
  <c r="I312" i="11"/>
  <c r="J311" i="11"/>
  <c r="I311" i="11"/>
  <c r="J310" i="11"/>
  <c r="I310" i="11"/>
  <c r="J309" i="11"/>
  <c r="I309" i="11"/>
  <c r="J308" i="11"/>
  <c r="I308" i="11"/>
  <c r="J307" i="11"/>
  <c r="I307" i="11"/>
  <c r="J306" i="11"/>
  <c r="I306" i="11"/>
  <c r="J305" i="11"/>
  <c r="I305" i="11"/>
  <c r="J304" i="11"/>
  <c r="I304" i="11"/>
  <c r="J303" i="11"/>
  <c r="I303" i="11"/>
  <c r="J302" i="11"/>
  <c r="I302" i="11"/>
  <c r="J301" i="11"/>
  <c r="I301" i="11"/>
  <c r="J300" i="11"/>
  <c r="I300" i="11"/>
  <c r="J299" i="11"/>
  <c r="I299" i="11"/>
  <c r="J298" i="11"/>
  <c r="I298" i="11"/>
  <c r="J297" i="11"/>
  <c r="I297" i="11"/>
  <c r="J296" i="11"/>
  <c r="I296" i="11"/>
  <c r="J295" i="11"/>
  <c r="I295" i="11"/>
  <c r="J294" i="11"/>
  <c r="I294" i="11"/>
  <c r="J293" i="11"/>
  <c r="I293" i="11"/>
  <c r="J292" i="11"/>
  <c r="I292" i="11"/>
  <c r="J291" i="11"/>
  <c r="I291" i="11"/>
  <c r="J290" i="11"/>
  <c r="I290" i="11"/>
  <c r="J289" i="11"/>
  <c r="I289" i="11"/>
  <c r="J288" i="11"/>
  <c r="I288" i="11"/>
  <c r="J287" i="11"/>
  <c r="I287" i="11"/>
  <c r="J286" i="11"/>
  <c r="I286" i="11"/>
  <c r="J285" i="11"/>
  <c r="I285" i="11"/>
  <c r="J284" i="11"/>
  <c r="I284" i="11"/>
  <c r="J283" i="11"/>
  <c r="I283" i="11"/>
  <c r="J282" i="11"/>
  <c r="I282" i="11"/>
  <c r="J281" i="11"/>
  <c r="I281" i="11"/>
  <c r="J280" i="11"/>
  <c r="I280" i="11"/>
  <c r="J279" i="11"/>
  <c r="I279" i="11"/>
  <c r="J278" i="11"/>
  <c r="I278" i="11"/>
  <c r="J277" i="11"/>
  <c r="I277" i="11"/>
  <c r="J276" i="11"/>
  <c r="I276" i="11"/>
  <c r="J275" i="11"/>
  <c r="I275" i="11"/>
  <c r="J274" i="11"/>
  <c r="I274" i="11"/>
  <c r="J273" i="11"/>
  <c r="I273" i="11"/>
  <c r="J272" i="11"/>
  <c r="I272" i="11"/>
  <c r="J271" i="11"/>
  <c r="I271" i="11"/>
  <c r="J270" i="11"/>
  <c r="I270" i="11"/>
  <c r="J269" i="11"/>
  <c r="I269" i="11"/>
  <c r="J268" i="11"/>
  <c r="I268" i="11"/>
  <c r="J267" i="11"/>
  <c r="I267" i="11"/>
  <c r="J266" i="11"/>
  <c r="I266" i="11"/>
  <c r="J265" i="11"/>
  <c r="I265" i="11"/>
  <c r="J264" i="11"/>
  <c r="I264" i="11"/>
  <c r="J263" i="11"/>
  <c r="I263" i="11"/>
  <c r="J262" i="11"/>
  <c r="I262" i="11"/>
  <c r="J261" i="11"/>
  <c r="I261" i="11"/>
  <c r="J260" i="11"/>
  <c r="I260" i="11"/>
  <c r="J259" i="11"/>
  <c r="I259" i="11"/>
  <c r="J258" i="11"/>
  <c r="I258" i="11"/>
  <c r="J257" i="11"/>
  <c r="I257" i="11"/>
  <c r="J256" i="11"/>
  <c r="I256" i="11"/>
  <c r="J255" i="11"/>
  <c r="I255" i="11"/>
  <c r="J254" i="11"/>
  <c r="I254" i="11"/>
  <c r="J252" i="11"/>
  <c r="I252" i="11"/>
  <c r="J251" i="11"/>
  <c r="I251" i="11"/>
  <c r="J250" i="11"/>
  <c r="I250" i="11"/>
  <c r="J249" i="11"/>
  <c r="I249" i="11"/>
  <c r="J248" i="11"/>
  <c r="I248" i="11"/>
  <c r="J247" i="11"/>
  <c r="I247" i="11"/>
  <c r="J246" i="11"/>
  <c r="I246" i="11"/>
  <c r="J245" i="11"/>
  <c r="I245" i="11"/>
  <c r="J244" i="11"/>
  <c r="I244" i="11"/>
  <c r="J243" i="11"/>
  <c r="I243" i="11"/>
  <c r="J242" i="11"/>
  <c r="I242" i="11"/>
  <c r="J241" i="11"/>
  <c r="I241" i="11"/>
  <c r="J240" i="11"/>
  <c r="I240" i="11"/>
  <c r="J239" i="11"/>
  <c r="I239" i="11"/>
  <c r="J238" i="11"/>
  <c r="I238" i="11"/>
  <c r="J237" i="11"/>
  <c r="I237" i="11"/>
  <c r="J236" i="11"/>
  <c r="I236" i="11"/>
  <c r="J235" i="11"/>
  <c r="I235" i="11"/>
  <c r="J234" i="11"/>
  <c r="I234" i="11"/>
  <c r="J233" i="11"/>
  <c r="I233" i="11"/>
  <c r="J232" i="11"/>
  <c r="I232" i="11"/>
  <c r="J231" i="11"/>
  <c r="I231" i="11"/>
  <c r="J230" i="11"/>
  <c r="I230" i="11"/>
  <c r="J229" i="11"/>
  <c r="I229" i="11"/>
  <c r="J228" i="11"/>
  <c r="I228" i="11"/>
  <c r="J227" i="11"/>
  <c r="I227" i="11"/>
  <c r="J226" i="11"/>
  <c r="I226" i="11"/>
  <c r="J225" i="11"/>
  <c r="I225" i="11"/>
  <c r="J224" i="11"/>
  <c r="I224" i="11"/>
  <c r="J223" i="11"/>
  <c r="I223" i="11"/>
  <c r="J222" i="11"/>
  <c r="I222" i="11"/>
  <c r="J221" i="11"/>
  <c r="I221" i="11"/>
  <c r="J220" i="11"/>
  <c r="I220" i="11"/>
  <c r="J219" i="11"/>
  <c r="I219" i="11"/>
  <c r="J218" i="11"/>
  <c r="I218" i="11"/>
  <c r="J217" i="11"/>
  <c r="I217" i="11"/>
  <c r="J216" i="11"/>
  <c r="I216" i="11"/>
  <c r="J215" i="11"/>
  <c r="I215" i="11"/>
  <c r="J214" i="11"/>
  <c r="I214" i="11"/>
  <c r="J213" i="11"/>
  <c r="I213" i="11"/>
  <c r="J212" i="11"/>
  <c r="I212" i="11"/>
  <c r="J211" i="11"/>
  <c r="I211" i="11"/>
  <c r="J210" i="11"/>
  <c r="I210" i="11"/>
  <c r="J209" i="11"/>
  <c r="I209" i="11"/>
  <c r="J208" i="11"/>
  <c r="I208" i="11"/>
  <c r="J207" i="11"/>
  <c r="I207" i="11"/>
  <c r="J206" i="11"/>
  <c r="I206" i="11"/>
  <c r="J205" i="11"/>
  <c r="I205" i="11"/>
  <c r="J204" i="11"/>
  <c r="I204" i="11"/>
  <c r="J203" i="11"/>
  <c r="I203" i="11"/>
  <c r="J202" i="11"/>
  <c r="I202" i="11"/>
  <c r="J201" i="11"/>
  <c r="I201" i="11"/>
  <c r="J200" i="11"/>
  <c r="I200" i="11"/>
  <c r="J199" i="11"/>
  <c r="I199" i="11"/>
  <c r="J198" i="11"/>
  <c r="I198" i="11"/>
  <c r="J197" i="11"/>
  <c r="I197" i="11"/>
  <c r="J196" i="11"/>
  <c r="I196" i="11"/>
  <c r="J195" i="11"/>
  <c r="I195" i="11"/>
  <c r="J194" i="11"/>
  <c r="I194" i="11"/>
  <c r="J193" i="11"/>
  <c r="I193" i="11"/>
  <c r="J192" i="11"/>
  <c r="I192" i="11"/>
  <c r="J191" i="11"/>
  <c r="I191" i="11"/>
  <c r="J190" i="11"/>
  <c r="I190" i="11"/>
  <c r="J189" i="11"/>
  <c r="I189" i="11"/>
  <c r="J188" i="11"/>
  <c r="I188" i="11"/>
  <c r="J187" i="11"/>
  <c r="I187" i="11"/>
  <c r="J186" i="11"/>
  <c r="I186" i="11"/>
  <c r="J185" i="11"/>
  <c r="I185" i="11"/>
  <c r="J184" i="11"/>
  <c r="I184" i="11"/>
  <c r="J183" i="11"/>
  <c r="I183" i="11"/>
  <c r="J182" i="11"/>
  <c r="I182" i="11"/>
  <c r="J181" i="11"/>
  <c r="I181" i="11"/>
  <c r="J180" i="11"/>
  <c r="I180" i="11"/>
  <c r="J179" i="11"/>
  <c r="I179" i="11"/>
  <c r="J178" i="11"/>
  <c r="I178" i="11"/>
  <c r="J177" i="11"/>
  <c r="I177" i="11"/>
  <c r="J176" i="11"/>
  <c r="I176" i="11"/>
  <c r="J175" i="11"/>
  <c r="I175" i="11"/>
  <c r="J174" i="11"/>
  <c r="I174" i="11"/>
  <c r="J173" i="11"/>
  <c r="I173" i="11"/>
  <c r="J172" i="11"/>
  <c r="I172" i="11"/>
  <c r="J171" i="11"/>
  <c r="I171" i="11"/>
  <c r="J170" i="11"/>
  <c r="I170" i="11"/>
  <c r="J169" i="11"/>
  <c r="I169" i="11"/>
  <c r="J168" i="11"/>
  <c r="I168" i="11"/>
  <c r="J167" i="11"/>
  <c r="I167" i="11"/>
  <c r="J166" i="11"/>
  <c r="I166" i="11"/>
  <c r="J165" i="11"/>
  <c r="I165" i="11"/>
  <c r="J164" i="11"/>
  <c r="I164" i="11"/>
  <c r="J163" i="11"/>
  <c r="I163" i="11"/>
  <c r="J162" i="11"/>
  <c r="I162" i="11"/>
  <c r="J161" i="11"/>
  <c r="I161" i="11"/>
  <c r="J160" i="11"/>
  <c r="I160" i="11"/>
  <c r="J158" i="11"/>
  <c r="I158" i="11"/>
  <c r="J157" i="11"/>
  <c r="I157" i="11"/>
  <c r="J156" i="11"/>
  <c r="I156" i="11"/>
  <c r="J155" i="11"/>
  <c r="I155" i="11"/>
  <c r="J154" i="11"/>
  <c r="I154" i="11"/>
  <c r="J153" i="11"/>
  <c r="I153" i="11"/>
  <c r="J152" i="11"/>
  <c r="I152" i="11"/>
  <c r="J151" i="11"/>
  <c r="I151" i="11"/>
  <c r="J150" i="11"/>
  <c r="I150" i="11"/>
  <c r="J149" i="11"/>
  <c r="I149" i="11"/>
  <c r="J148" i="11"/>
  <c r="I148" i="11"/>
  <c r="J147" i="11"/>
  <c r="I147" i="11"/>
  <c r="J146" i="11"/>
  <c r="I146" i="11"/>
  <c r="J145" i="11"/>
  <c r="I145" i="11"/>
  <c r="J144" i="11"/>
  <c r="I144" i="11"/>
  <c r="J143" i="11"/>
  <c r="I143" i="11"/>
  <c r="J142" i="11"/>
  <c r="I142" i="11"/>
  <c r="J141" i="11"/>
  <c r="I141" i="11"/>
  <c r="J140" i="11"/>
  <c r="I140" i="11"/>
  <c r="J139" i="11"/>
  <c r="I139" i="11"/>
  <c r="J138" i="11"/>
  <c r="I138" i="11"/>
  <c r="J137" i="11"/>
  <c r="I137" i="11"/>
  <c r="J136" i="11"/>
  <c r="I136" i="11"/>
  <c r="J135" i="11"/>
  <c r="I135" i="11"/>
  <c r="J134" i="11"/>
  <c r="I134" i="11"/>
  <c r="J133" i="11"/>
  <c r="I133" i="11"/>
  <c r="J132" i="11"/>
  <c r="I132" i="11"/>
  <c r="J131" i="11"/>
  <c r="I131" i="11"/>
  <c r="J130" i="11"/>
  <c r="I130" i="11"/>
  <c r="J129" i="11"/>
  <c r="I129" i="11"/>
  <c r="J128" i="11"/>
  <c r="I128" i="11"/>
  <c r="J127" i="11"/>
  <c r="I127" i="11"/>
  <c r="J126" i="11"/>
  <c r="I126" i="11"/>
  <c r="J125" i="11"/>
  <c r="I125" i="11"/>
  <c r="J124" i="11"/>
  <c r="I124" i="11"/>
  <c r="J123" i="11"/>
  <c r="I123" i="11"/>
  <c r="J122" i="11"/>
  <c r="I122" i="11"/>
  <c r="J121" i="11"/>
  <c r="I121" i="11"/>
  <c r="J120" i="11"/>
  <c r="I120" i="11"/>
  <c r="J119" i="11"/>
  <c r="I119" i="11"/>
  <c r="J118" i="11"/>
  <c r="I118" i="11"/>
  <c r="J117" i="11"/>
  <c r="I117" i="11"/>
  <c r="J116" i="11"/>
  <c r="I116" i="11"/>
  <c r="J115" i="11"/>
  <c r="I115" i="11"/>
  <c r="J114" i="11"/>
  <c r="I114" i="11"/>
  <c r="J113" i="11"/>
  <c r="I113" i="11"/>
  <c r="J112" i="11"/>
  <c r="I112" i="11"/>
  <c r="J111" i="11"/>
  <c r="I111" i="11"/>
  <c r="J110" i="11"/>
  <c r="I110" i="11"/>
  <c r="J109" i="11"/>
  <c r="I109" i="11"/>
  <c r="J108" i="11"/>
  <c r="I108" i="11"/>
  <c r="J107" i="11"/>
  <c r="I107" i="11"/>
  <c r="J106" i="11"/>
  <c r="I106" i="11"/>
  <c r="J105" i="11"/>
  <c r="I105" i="11"/>
  <c r="J104" i="11"/>
  <c r="I104" i="11"/>
  <c r="J103" i="11"/>
  <c r="I103" i="11"/>
  <c r="J102" i="11"/>
  <c r="I102" i="11"/>
  <c r="J101" i="11"/>
  <c r="I101" i="11"/>
  <c r="J100" i="11"/>
  <c r="I100" i="11"/>
  <c r="J99" i="11"/>
  <c r="I99" i="11"/>
  <c r="J98" i="11"/>
  <c r="I98" i="11"/>
  <c r="J97" i="11"/>
  <c r="I97" i="11"/>
  <c r="J96" i="11"/>
  <c r="I96" i="11"/>
  <c r="J95" i="11"/>
  <c r="I95" i="11"/>
  <c r="J94" i="11"/>
  <c r="I94" i="11"/>
  <c r="J93" i="11"/>
  <c r="I93" i="11"/>
  <c r="J92" i="11"/>
  <c r="I92" i="11"/>
  <c r="J91" i="11"/>
  <c r="I91" i="11"/>
  <c r="J90" i="11"/>
  <c r="I90" i="11"/>
  <c r="J89" i="11"/>
  <c r="I89" i="11"/>
  <c r="J88" i="11"/>
  <c r="I88" i="11"/>
  <c r="J87" i="11"/>
  <c r="I87" i="11"/>
  <c r="J86" i="11"/>
  <c r="I86" i="11"/>
  <c r="J85" i="11"/>
  <c r="I85" i="11"/>
  <c r="J84" i="11"/>
  <c r="I84" i="11"/>
  <c r="J83" i="11"/>
  <c r="I83" i="11"/>
  <c r="J82" i="11"/>
  <c r="I82" i="11"/>
  <c r="J81" i="11"/>
  <c r="I81" i="11"/>
  <c r="J80" i="11"/>
  <c r="I80" i="11"/>
  <c r="J79" i="11"/>
  <c r="I79" i="11"/>
  <c r="J78" i="11"/>
  <c r="I78" i="11"/>
  <c r="J76" i="11"/>
  <c r="I76" i="11"/>
  <c r="J75" i="11"/>
  <c r="I75" i="11"/>
  <c r="J74" i="11"/>
  <c r="I74" i="11"/>
  <c r="J73" i="11"/>
  <c r="I73" i="11"/>
  <c r="J72" i="11"/>
  <c r="I72" i="11"/>
  <c r="J71" i="11"/>
  <c r="I71" i="11"/>
  <c r="J70" i="11"/>
  <c r="I70" i="11"/>
  <c r="J69" i="11"/>
  <c r="I69" i="11"/>
  <c r="J68" i="11"/>
  <c r="I68" i="11"/>
  <c r="J67" i="11"/>
  <c r="I67" i="11"/>
  <c r="J66" i="11"/>
  <c r="I66" i="11"/>
  <c r="J65" i="11"/>
  <c r="I65" i="11"/>
  <c r="J64" i="11"/>
  <c r="I64" i="11"/>
  <c r="J63" i="11"/>
  <c r="I63" i="11"/>
  <c r="J62" i="11"/>
  <c r="I62" i="11"/>
  <c r="J61" i="11"/>
  <c r="I61" i="11"/>
  <c r="J60" i="11"/>
  <c r="I60" i="11"/>
  <c r="J59" i="11"/>
  <c r="I59" i="11"/>
  <c r="J58" i="11"/>
  <c r="I58" i="11"/>
  <c r="J57" i="11"/>
  <c r="I57" i="11"/>
  <c r="J56" i="11"/>
  <c r="I56" i="11"/>
  <c r="J55" i="11"/>
  <c r="I55" i="11"/>
  <c r="J54" i="11"/>
  <c r="I54" i="11"/>
  <c r="J53" i="11"/>
  <c r="I53" i="11"/>
  <c r="J52" i="11"/>
  <c r="I52" i="11"/>
  <c r="J51" i="11"/>
  <c r="I51" i="11"/>
  <c r="J50" i="11"/>
  <c r="I50" i="11"/>
  <c r="J49" i="11"/>
  <c r="I49" i="11"/>
  <c r="J48" i="11"/>
  <c r="I48" i="11"/>
  <c r="J47" i="11"/>
  <c r="I47" i="11"/>
  <c r="J46" i="11"/>
  <c r="I46" i="11"/>
  <c r="J45" i="11"/>
  <c r="I45" i="11"/>
  <c r="J44" i="11"/>
  <c r="I44" i="11"/>
  <c r="J43" i="11"/>
  <c r="I43" i="11"/>
  <c r="J42" i="11"/>
  <c r="I42" i="11"/>
  <c r="J41" i="11"/>
  <c r="I41" i="11"/>
  <c r="J40" i="11"/>
  <c r="I40" i="11"/>
  <c r="J39" i="11"/>
  <c r="I39" i="11"/>
  <c r="J38" i="11"/>
  <c r="I38" i="11"/>
  <c r="J37" i="11"/>
  <c r="I37" i="11"/>
  <c r="J36" i="11"/>
  <c r="I36" i="11"/>
  <c r="J35" i="11"/>
  <c r="I35" i="11"/>
  <c r="J34" i="11"/>
  <c r="I34" i="11"/>
  <c r="J33" i="11"/>
  <c r="I33" i="11"/>
  <c r="J32" i="11"/>
  <c r="I32" i="11"/>
  <c r="J31" i="11"/>
  <c r="I31" i="11"/>
  <c r="J30" i="11"/>
  <c r="I30" i="11"/>
  <c r="J29" i="11"/>
  <c r="I29" i="11"/>
  <c r="J28" i="11"/>
  <c r="I28" i="11"/>
  <c r="J27" i="11"/>
  <c r="I27" i="11"/>
  <c r="J26" i="11"/>
  <c r="I26" i="11"/>
  <c r="J25" i="11"/>
  <c r="I25" i="11"/>
  <c r="J24" i="11"/>
  <c r="I24" i="11"/>
  <c r="J23" i="11"/>
  <c r="I23" i="11"/>
  <c r="F372" i="5" l="1"/>
  <c r="G372" i="5" s="1"/>
  <c r="E47" i="13" l="1"/>
  <c r="E44" i="13"/>
  <c r="E67" i="13" l="1"/>
  <c r="E341" i="13"/>
  <c r="E343" i="13" s="1"/>
  <c r="E81" i="13"/>
  <c r="E448" i="13"/>
  <c r="E444" i="13"/>
  <c r="E436" i="13"/>
  <c r="E431" i="13" s="1"/>
  <c r="E428" i="13"/>
  <c r="E424" i="13"/>
  <c r="E415" i="13"/>
  <c r="E414" i="13"/>
  <c r="E410" i="13"/>
  <c r="E401" i="13"/>
  <c r="E400" i="13"/>
  <c r="E394" i="13"/>
  <c r="E391" i="13"/>
  <c r="E384" i="13"/>
  <c r="E377" i="13"/>
  <c r="E376" i="13"/>
  <c r="E375" i="13" s="1"/>
  <c r="E155" i="13" s="1"/>
  <c r="E346" i="13"/>
  <c r="E348" i="13" s="1"/>
  <c r="E313" i="13"/>
  <c r="E289" i="13"/>
  <c r="E303" i="13"/>
  <c r="E281" i="13"/>
  <c r="E236" i="13"/>
  <c r="E235" i="13" s="1"/>
  <c r="E229" i="13"/>
  <c r="E224" i="13"/>
  <c r="E222" i="13"/>
  <c r="E211" i="13"/>
  <c r="E210" i="13" s="1"/>
  <c r="E203" i="13"/>
  <c r="E187" i="13"/>
  <c r="E185" i="13" s="1"/>
  <c r="E311" i="13"/>
  <c r="E152" i="13"/>
  <c r="E151" i="13"/>
  <c r="E150" i="13"/>
  <c r="E149" i="13"/>
  <c r="E146" i="13"/>
  <c r="E144" i="13"/>
  <c r="E143" i="13"/>
  <c r="E142" i="13"/>
  <c r="E141" i="13"/>
  <c r="E140" i="13"/>
  <c r="E138" i="13"/>
  <c r="E108" i="13"/>
  <c r="E102" i="13"/>
  <c r="E94" i="13"/>
  <c r="E93" i="13"/>
  <c r="E92" i="13"/>
  <c r="E91" i="13"/>
  <c r="E88" i="13"/>
  <c r="E86" i="13"/>
  <c r="E85" i="13"/>
  <c r="E84" i="13"/>
  <c r="E83" i="13"/>
  <c r="E82" i="13"/>
  <c r="E72" i="13"/>
  <c r="E61" i="13"/>
  <c r="E73" i="13"/>
  <c r="E76" i="13" s="1"/>
  <c r="E89" i="13"/>
  <c r="E147" i="13" s="1"/>
  <c r="E350" i="13" l="1"/>
  <c r="E246" i="13"/>
  <c r="E247" i="13"/>
  <c r="E243" i="13"/>
  <c r="E37" i="13"/>
  <c r="E96" i="13"/>
  <c r="E109" i="13" s="1"/>
  <c r="E167" i="13"/>
  <c r="E354" i="13"/>
  <c r="E248" i="13"/>
  <c r="E399" i="13"/>
  <c r="E374" i="13" s="1"/>
  <c r="E373" i="13" s="1"/>
  <c r="E87" i="13" l="1"/>
  <c r="E145" i="13"/>
  <c r="E123" i="13"/>
  <c r="E160" i="13"/>
  <c r="E165" i="13" s="1"/>
  <c r="E139" i="13"/>
  <c r="E242" i="13"/>
  <c r="E305" i="13"/>
  <c r="E250" i="13" l="1"/>
  <c r="E154" i="13"/>
  <c r="E153" i="13"/>
  <c r="E156" i="13" l="1"/>
  <c r="E158" i="13" s="1"/>
  <c r="E252" i="13"/>
  <c r="H451" i="12" l="1"/>
  <c r="G451" i="12"/>
  <c r="F451" i="12"/>
  <c r="E451" i="12"/>
  <c r="D451" i="12"/>
  <c r="H450" i="12"/>
  <c r="G450" i="12"/>
  <c r="F450" i="12"/>
  <c r="E450" i="12"/>
  <c r="D450" i="12"/>
  <c r="H449" i="12"/>
  <c r="G449" i="12"/>
  <c r="F449" i="12"/>
  <c r="E449" i="12"/>
  <c r="D449" i="12"/>
  <c r="H448" i="12"/>
  <c r="G448" i="12"/>
  <c r="F448" i="12"/>
  <c r="D448" i="12"/>
  <c r="H447" i="12"/>
  <c r="G447" i="12"/>
  <c r="F447" i="12"/>
  <c r="E447" i="12"/>
  <c r="D447" i="12"/>
  <c r="H446" i="12"/>
  <c r="G446" i="12"/>
  <c r="F446" i="12"/>
  <c r="E446" i="12"/>
  <c r="D446" i="12"/>
  <c r="H445" i="12"/>
  <c r="G445" i="12"/>
  <c r="F445" i="12"/>
  <c r="E445" i="12"/>
  <c r="D445" i="12"/>
  <c r="H444" i="12"/>
  <c r="G444" i="12"/>
  <c r="F444" i="12"/>
  <c r="E444" i="12"/>
  <c r="D444" i="12"/>
  <c r="H442" i="12"/>
  <c r="G442" i="12"/>
  <c r="F442" i="12"/>
  <c r="E442" i="12"/>
  <c r="H441" i="12"/>
  <c r="G441" i="12"/>
  <c r="F441" i="12"/>
  <c r="E441" i="12"/>
  <c r="H440" i="12"/>
  <c r="G440" i="12"/>
  <c r="F440" i="12"/>
  <c r="E440" i="12"/>
  <c r="D440" i="12"/>
  <c r="H439" i="12"/>
  <c r="G439" i="12"/>
  <c r="F439" i="12"/>
  <c r="E439" i="12"/>
  <c r="H438" i="12"/>
  <c r="G438" i="12"/>
  <c r="F438" i="12"/>
  <c r="E438" i="12"/>
  <c r="H437" i="12"/>
  <c r="G437" i="12"/>
  <c r="F437" i="12"/>
  <c r="E437" i="12"/>
  <c r="H436" i="12"/>
  <c r="G436" i="12"/>
  <c r="F436" i="12"/>
  <c r="D436" i="12"/>
  <c r="H435" i="12"/>
  <c r="G435" i="12"/>
  <c r="F435" i="12"/>
  <c r="E435" i="12"/>
  <c r="H434" i="12"/>
  <c r="G434" i="12"/>
  <c r="F434" i="12"/>
  <c r="E434" i="12"/>
  <c r="H433" i="12"/>
  <c r="G433" i="12"/>
  <c r="F433" i="12"/>
  <c r="E433" i="12"/>
  <c r="H432" i="12"/>
  <c r="G432" i="12"/>
  <c r="F432" i="12"/>
  <c r="E432" i="12"/>
  <c r="D432" i="12"/>
  <c r="H431" i="12"/>
  <c r="G431" i="12"/>
  <c r="F431" i="12"/>
  <c r="H430" i="12"/>
  <c r="G430" i="12"/>
  <c r="F430" i="12"/>
  <c r="E430" i="12"/>
  <c r="H429" i="12"/>
  <c r="G429" i="12"/>
  <c r="F429" i="12"/>
  <c r="E429" i="12"/>
  <c r="H428" i="12"/>
  <c r="G428" i="12"/>
  <c r="F428" i="12"/>
  <c r="D428" i="12"/>
  <c r="H427" i="12"/>
  <c r="G427" i="12"/>
  <c r="F427" i="12"/>
  <c r="E427" i="12"/>
  <c r="H426" i="12"/>
  <c r="G426" i="12"/>
  <c r="F426" i="12"/>
  <c r="E426" i="12"/>
  <c r="H425" i="12"/>
  <c r="G425" i="12"/>
  <c r="F425" i="12"/>
  <c r="E425" i="12"/>
  <c r="H424" i="12"/>
  <c r="G424" i="12"/>
  <c r="F424" i="12"/>
  <c r="D424" i="12"/>
  <c r="H423" i="12"/>
  <c r="G423" i="12"/>
  <c r="F423" i="12"/>
  <c r="E423" i="12"/>
  <c r="H422" i="12"/>
  <c r="G422" i="12"/>
  <c r="F422" i="12"/>
  <c r="E422" i="12"/>
  <c r="H421" i="12"/>
  <c r="G421" i="12"/>
  <c r="F421" i="12"/>
  <c r="E421" i="12"/>
  <c r="H420" i="12"/>
  <c r="G420" i="12"/>
  <c r="F420" i="12"/>
  <c r="E420" i="12"/>
  <c r="D420" i="12"/>
  <c r="H419" i="12"/>
  <c r="G419" i="12"/>
  <c r="F419" i="12"/>
  <c r="E419" i="12"/>
  <c r="H418" i="12"/>
  <c r="G418" i="12"/>
  <c r="F418" i="12"/>
  <c r="E418" i="12"/>
  <c r="H417" i="12"/>
  <c r="G417" i="12"/>
  <c r="F417" i="12"/>
  <c r="E417" i="12"/>
  <c r="H416" i="12"/>
  <c r="G416" i="12"/>
  <c r="F416" i="12"/>
  <c r="E416" i="12"/>
  <c r="D416" i="12"/>
  <c r="H415" i="12"/>
  <c r="G415" i="12"/>
  <c r="F415" i="12"/>
  <c r="H414" i="12"/>
  <c r="G414" i="12"/>
  <c r="F414" i="12"/>
  <c r="H413" i="12"/>
  <c r="G413" i="12"/>
  <c r="F413" i="12"/>
  <c r="E413" i="12"/>
  <c r="H412" i="12"/>
  <c r="G412" i="12"/>
  <c r="F412" i="12"/>
  <c r="E412" i="12"/>
  <c r="D412" i="12"/>
  <c r="H411" i="12"/>
  <c r="G411" i="12"/>
  <c r="F411" i="12"/>
  <c r="E411" i="12"/>
  <c r="H410" i="12"/>
  <c r="G410" i="12"/>
  <c r="F410" i="12"/>
  <c r="H409" i="12"/>
  <c r="G409" i="12"/>
  <c r="F409" i="12"/>
  <c r="E409" i="12"/>
  <c r="H408" i="12"/>
  <c r="G408" i="12"/>
  <c r="F408" i="12"/>
  <c r="E408" i="12"/>
  <c r="D408" i="12"/>
  <c r="H407" i="12"/>
  <c r="G407" i="12"/>
  <c r="F407" i="12"/>
  <c r="E407" i="12"/>
  <c r="H406" i="12"/>
  <c r="G406" i="12"/>
  <c r="F406" i="12"/>
  <c r="E406" i="12"/>
  <c r="H405" i="12"/>
  <c r="G405" i="12"/>
  <c r="F405" i="12"/>
  <c r="E405" i="12"/>
  <c r="H404" i="12"/>
  <c r="G404" i="12"/>
  <c r="F404" i="12"/>
  <c r="E404" i="12"/>
  <c r="D404" i="12"/>
  <c r="H403" i="12"/>
  <c r="G403" i="12"/>
  <c r="F403" i="12"/>
  <c r="E403" i="12"/>
  <c r="H402" i="12"/>
  <c r="G402" i="12"/>
  <c r="F402" i="12"/>
  <c r="E402" i="12"/>
  <c r="H401" i="12"/>
  <c r="G401" i="12"/>
  <c r="F401" i="12"/>
  <c r="H400" i="12"/>
  <c r="G400" i="12"/>
  <c r="F400" i="12"/>
  <c r="D400" i="12"/>
  <c r="H399" i="12"/>
  <c r="G399" i="12"/>
  <c r="F399" i="12"/>
  <c r="H398" i="12"/>
  <c r="G398" i="12"/>
  <c r="F398" i="12"/>
  <c r="E398" i="12"/>
  <c r="H397" i="12"/>
  <c r="G397" i="12"/>
  <c r="F397" i="12"/>
  <c r="E397" i="12"/>
  <c r="H396" i="12"/>
  <c r="G396" i="12"/>
  <c r="F396" i="12"/>
  <c r="E396" i="12"/>
  <c r="D396" i="12"/>
  <c r="H395" i="12"/>
  <c r="G395" i="12"/>
  <c r="F395" i="12"/>
  <c r="E395" i="12"/>
  <c r="H394" i="12"/>
  <c r="G394" i="12"/>
  <c r="F394" i="12"/>
  <c r="H393" i="12"/>
  <c r="G393" i="12"/>
  <c r="F393" i="12"/>
  <c r="E393" i="12"/>
  <c r="H392" i="12"/>
  <c r="G392" i="12"/>
  <c r="F392" i="12"/>
  <c r="E392" i="12"/>
  <c r="D392" i="12"/>
  <c r="H391" i="12"/>
  <c r="G391" i="12"/>
  <c r="F391" i="12"/>
  <c r="H390" i="12"/>
  <c r="G390" i="12"/>
  <c r="F390" i="12"/>
  <c r="E390" i="12"/>
  <c r="H389" i="12"/>
  <c r="G389" i="12"/>
  <c r="F389" i="12"/>
  <c r="E389" i="12"/>
  <c r="H388" i="12"/>
  <c r="G388" i="12"/>
  <c r="F388" i="12"/>
  <c r="D388" i="12"/>
  <c r="H387" i="12"/>
  <c r="G387" i="12"/>
  <c r="F387" i="12"/>
  <c r="E387" i="12"/>
  <c r="H386" i="12"/>
  <c r="G386" i="12"/>
  <c r="F386" i="12"/>
  <c r="E386" i="12"/>
  <c r="H385" i="12"/>
  <c r="G385" i="12"/>
  <c r="F385" i="12"/>
  <c r="E385" i="12"/>
  <c r="H384" i="12"/>
  <c r="G384" i="12"/>
  <c r="F384" i="12"/>
  <c r="D384" i="12"/>
  <c r="H383" i="12"/>
  <c r="G383" i="12"/>
  <c r="F383" i="12"/>
  <c r="E383" i="12"/>
  <c r="H382" i="12"/>
  <c r="G382" i="12"/>
  <c r="F382" i="12"/>
  <c r="E382" i="12"/>
  <c r="H381" i="12"/>
  <c r="G381" i="12"/>
  <c r="F381" i="12"/>
  <c r="E381" i="12"/>
  <c r="H380" i="12"/>
  <c r="G380" i="12"/>
  <c r="F380" i="12"/>
  <c r="E380" i="12"/>
  <c r="D380" i="12"/>
  <c r="H379" i="12"/>
  <c r="G379" i="12"/>
  <c r="F379" i="12"/>
  <c r="E379" i="12"/>
  <c r="H378" i="12"/>
  <c r="G378" i="12"/>
  <c r="F378" i="12"/>
  <c r="E378" i="12"/>
  <c r="H377" i="12"/>
  <c r="G377" i="12"/>
  <c r="F377" i="12"/>
  <c r="H376" i="12"/>
  <c r="G376" i="12"/>
  <c r="F376" i="12"/>
  <c r="D376" i="12"/>
  <c r="H375" i="12"/>
  <c r="G375" i="12"/>
  <c r="F375" i="12"/>
  <c r="H374" i="12"/>
  <c r="G374" i="12"/>
  <c r="F374" i="12"/>
  <c r="H373" i="12"/>
  <c r="G373" i="12"/>
  <c r="F373" i="12"/>
  <c r="H367" i="12"/>
  <c r="G367" i="12"/>
  <c r="F367" i="12"/>
  <c r="E367" i="12"/>
  <c r="D367" i="12"/>
  <c r="H366" i="12"/>
  <c r="G366" i="12"/>
  <c r="F366" i="12"/>
  <c r="E366" i="12"/>
  <c r="D366" i="12"/>
  <c r="H365" i="12"/>
  <c r="G365" i="12"/>
  <c r="F365" i="12"/>
  <c r="E365" i="12"/>
  <c r="D365" i="12"/>
  <c r="H364" i="12"/>
  <c r="G364" i="12"/>
  <c r="F364" i="12"/>
  <c r="E364" i="12"/>
  <c r="D364" i="12"/>
  <c r="H363" i="12"/>
  <c r="G363" i="12"/>
  <c r="F363" i="12"/>
  <c r="E363" i="12"/>
  <c r="D363" i="12"/>
  <c r="H362" i="12"/>
  <c r="G362" i="12"/>
  <c r="F362" i="12"/>
  <c r="E362" i="12"/>
  <c r="D362" i="12"/>
  <c r="H361" i="12"/>
  <c r="G361" i="12"/>
  <c r="F361" i="12"/>
  <c r="E361" i="12"/>
  <c r="D361" i="12"/>
  <c r="H360" i="12"/>
  <c r="G360" i="12"/>
  <c r="F360" i="12"/>
  <c r="E360" i="12"/>
  <c r="D360" i="12"/>
  <c r="H359" i="12"/>
  <c r="G359" i="12"/>
  <c r="F359" i="12"/>
  <c r="E359" i="12"/>
  <c r="D359" i="12"/>
  <c r="H358" i="12"/>
  <c r="G358" i="12"/>
  <c r="F358" i="12"/>
  <c r="E358" i="12"/>
  <c r="D358" i="12"/>
  <c r="H357" i="12"/>
  <c r="G357" i="12"/>
  <c r="F357" i="12"/>
  <c r="E357" i="12"/>
  <c r="D357" i="12"/>
  <c r="H355" i="12"/>
  <c r="G355" i="12"/>
  <c r="F355" i="12"/>
  <c r="E355" i="12"/>
  <c r="D355" i="12"/>
  <c r="H354" i="12"/>
  <c r="G354" i="12"/>
  <c r="F354" i="12"/>
  <c r="E354" i="12"/>
  <c r="D354" i="12"/>
  <c r="H353" i="12"/>
  <c r="G353" i="12"/>
  <c r="F353" i="12"/>
  <c r="E353" i="12"/>
  <c r="D353" i="12"/>
  <c r="H352" i="12"/>
  <c r="G352" i="12"/>
  <c r="F352" i="12"/>
  <c r="E352" i="12"/>
  <c r="D352" i="12"/>
  <c r="H350" i="12"/>
  <c r="G350" i="12"/>
  <c r="F350" i="12"/>
  <c r="D350" i="12"/>
  <c r="H349" i="12"/>
  <c r="G349" i="12"/>
  <c r="F349" i="12"/>
  <c r="E349" i="12"/>
  <c r="D349" i="12"/>
  <c r="H348" i="12"/>
  <c r="G348" i="12"/>
  <c r="F348" i="12"/>
  <c r="D348" i="12"/>
  <c r="H347" i="12"/>
  <c r="G347" i="12"/>
  <c r="F347" i="12"/>
  <c r="E347" i="12"/>
  <c r="D347" i="12"/>
  <c r="H346" i="12"/>
  <c r="G346" i="12"/>
  <c r="F346" i="12"/>
  <c r="D346" i="12"/>
  <c r="H345" i="12"/>
  <c r="G345" i="12"/>
  <c r="F345" i="12"/>
  <c r="E345" i="12"/>
  <c r="D345" i="12"/>
  <c r="H344" i="12"/>
  <c r="G344" i="12"/>
  <c r="F344" i="12"/>
  <c r="E344" i="12"/>
  <c r="D344" i="12"/>
  <c r="H343" i="12"/>
  <c r="G343" i="12"/>
  <c r="F343" i="12"/>
  <c r="D343" i="12"/>
  <c r="H342" i="12"/>
  <c r="G342" i="12"/>
  <c r="F342" i="12"/>
  <c r="E342" i="12"/>
  <c r="D342" i="12"/>
  <c r="H341" i="12"/>
  <c r="G341" i="12"/>
  <c r="F341" i="12"/>
  <c r="D341" i="12"/>
  <c r="H340" i="12"/>
  <c r="G340" i="12"/>
  <c r="F340" i="12"/>
  <c r="E340" i="12"/>
  <c r="D340" i="12"/>
  <c r="H338" i="12"/>
  <c r="G338" i="12"/>
  <c r="F338" i="12"/>
  <c r="E338" i="12"/>
  <c r="D338" i="12"/>
  <c r="H337" i="12"/>
  <c r="G337" i="12"/>
  <c r="F337" i="12"/>
  <c r="E337" i="12"/>
  <c r="D337" i="12"/>
  <c r="H336" i="12"/>
  <c r="G336" i="12"/>
  <c r="F336" i="12"/>
  <c r="E336" i="12"/>
  <c r="D336" i="12"/>
  <c r="H334" i="12"/>
  <c r="G334" i="12"/>
  <c r="F334" i="12"/>
  <c r="E334" i="12"/>
  <c r="D334" i="12"/>
  <c r="H333" i="12"/>
  <c r="G333" i="12"/>
  <c r="F333" i="12"/>
  <c r="E333" i="12"/>
  <c r="D333" i="12"/>
  <c r="H331" i="12"/>
  <c r="G331" i="12"/>
  <c r="F331" i="12"/>
  <c r="E331" i="12"/>
  <c r="D331" i="12"/>
  <c r="H330" i="12"/>
  <c r="G330" i="12"/>
  <c r="F330" i="12"/>
  <c r="E330" i="12"/>
  <c r="D330" i="12"/>
  <c r="H329" i="12"/>
  <c r="G329" i="12"/>
  <c r="F329" i="12"/>
  <c r="E329" i="12"/>
  <c r="D329" i="12"/>
  <c r="H327" i="12"/>
  <c r="G327" i="12"/>
  <c r="F327" i="12"/>
  <c r="E327" i="12"/>
  <c r="D327" i="12"/>
  <c r="H326" i="12"/>
  <c r="G326" i="12"/>
  <c r="F326" i="12"/>
  <c r="E326" i="12"/>
  <c r="D326" i="12"/>
  <c r="H324" i="12"/>
  <c r="G324" i="12"/>
  <c r="F324" i="12"/>
  <c r="E324" i="12"/>
  <c r="D324" i="12"/>
  <c r="H323" i="12"/>
  <c r="G323" i="12"/>
  <c r="F323" i="12"/>
  <c r="E323" i="12"/>
  <c r="D323" i="12"/>
  <c r="H322" i="12"/>
  <c r="G322" i="12"/>
  <c r="F322" i="12"/>
  <c r="E322" i="12"/>
  <c r="D322" i="12"/>
  <c r="H321" i="12"/>
  <c r="G321" i="12"/>
  <c r="F321" i="12"/>
  <c r="E321" i="12"/>
  <c r="D321" i="12"/>
  <c r="H320" i="12"/>
  <c r="G320" i="12"/>
  <c r="F320" i="12"/>
  <c r="E320" i="12"/>
  <c r="D320" i="12"/>
  <c r="H317" i="12"/>
  <c r="G317" i="12"/>
  <c r="F317" i="12"/>
  <c r="E317" i="12"/>
  <c r="D317" i="12"/>
  <c r="H316" i="12"/>
  <c r="G316" i="12"/>
  <c r="F316" i="12"/>
  <c r="E316" i="12"/>
  <c r="D316" i="12"/>
  <c r="H315" i="12"/>
  <c r="G315" i="12"/>
  <c r="F315" i="12"/>
  <c r="E315" i="12"/>
  <c r="D315" i="12"/>
  <c r="H314" i="12"/>
  <c r="G314" i="12"/>
  <c r="F314" i="12"/>
  <c r="E314" i="12"/>
  <c r="D314" i="12"/>
  <c r="H313" i="12"/>
  <c r="G313" i="12"/>
  <c r="F313" i="12"/>
  <c r="D313" i="12"/>
  <c r="H312" i="12"/>
  <c r="G312" i="12"/>
  <c r="F312" i="12"/>
  <c r="E312" i="12"/>
  <c r="D312" i="12"/>
  <c r="H311" i="12"/>
  <c r="G311" i="12"/>
  <c r="F311" i="12"/>
  <c r="D311" i="12"/>
  <c r="H310" i="12"/>
  <c r="G310" i="12"/>
  <c r="F310" i="12"/>
  <c r="E310" i="12"/>
  <c r="D310" i="12"/>
  <c r="H309" i="12"/>
  <c r="G309" i="12"/>
  <c r="F309" i="12"/>
  <c r="E309" i="12"/>
  <c r="D309" i="12"/>
  <c r="H308" i="12"/>
  <c r="G308" i="12"/>
  <c r="F308" i="12"/>
  <c r="E308" i="12"/>
  <c r="D308" i="12"/>
  <c r="H307" i="12"/>
  <c r="G307" i="12"/>
  <c r="F307" i="12"/>
  <c r="E307" i="12"/>
  <c r="D307" i="12"/>
  <c r="H306" i="12"/>
  <c r="G306" i="12"/>
  <c r="F306" i="12"/>
  <c r="E306" i="12"/>
  <c r="D306" i="12"/>
  <c r="H305" i="12"/>
  <c r="G305" i="12"/>
  <c r="F305" i="12"/>
  <c r="D305" i="12"/>
  <c r="H304" i="12"/>
  <c r="G304" i="12"/>
  <c r="F304" i="12"/>
  <c r="E304" i="12"/>
  <c r="D304" i="12"/>
  <c r="H303" i="12"/>
  <c r="G303" i="12"/>
  <c r="F303" i="12"/>
  <c r="E303" i="12"/>
  <c r="D303" i="12"/>
  <c r="H302" i="12"/>
  <c r="G302" i="12"/>
  <c r="F302" i="12"/>
  <c r="E302" i="12"/>
  <c r="D302" i="12"/>
  <c r="H301" i="12"/>
  <c r="G301" i="12"/>
  <c r="F301" i="12"/>
  <c r="E301" i="12"/>
  <c r="D301" i="12"/>
  <c r="H300" i="12"/>
  <c r="G300" i="12"/>
  <c r="F300" i="12"/>
  <c r="E300" i="12"/>
  <c r="D300" i="12"/>
  <c r="H299" i="12"/>
  <c r="G299" i="12"/>
  <c r="F299" i="12"/>
  <c r="E299" i="12"/>
  <c r="D299" i="12"/>
  <c r="H298" i="12"/>
  <c r="G298" i="12"/>
  <c r="F298" i="12"/>
  <c r="E298" i="12"/>
  <c r="D298" i="12"/>
  <c r="H297" i="12"/>
  <c r="G297" i="12"/>
  <c r="F297" i="12"/>
  <c r="E297" i="12"/>
  <c r="D297" i="12"/>
  <c r="H296" i="12"/>
  <c r="G296" i="12"/>
  <c r="F296" i="12"/>
  <c r="E296" i="12"/>
  <c r="D296" i="12"/>
  <c r="H295" i="12"/>
  <c r="G295" i="12"/>
  <c r="F295" i="12"/>
  <c r="E295" i="12"/>
  <c r="D295" i="12"/>
  <c r="H294" i="12"/>
  <c r="G294" i="12"/>
  <c r="F294" i="12"/>
  <c r="E294" i="12"/>
  <c r="D294" i="12"/>
  <c r="H293" i="12"/>
  <c r="G293" i="12"/>
  <c r="F293" i="12"/>
  <c r="E293" i="12"/>
  <c r="D293" i="12"/>
  <c r="H292" i="12"/>
  <c r="G292" i="12"/>
  <c r="F292" i="12"/>
  <c r="E292" i="12"/>
  <c r="D292" i="12"/>
  <c r="H291" i="12"/>
  <c r="G291" i="12"/>
  <c r="F291" i="12"/>
  <c r="E291" i="12"/>
  <c r="D291" i="12"/>
  <c r="H290" i="12"/>
  <c r="G290" i="12"/>
  <c r="F290" i="12"/>
  <c r="E290" i="12"/>
  <c r="D290" i="12"/>
  <c r="H289" i="12"/>
  <c r="G289" i="12"/>
  <c r="F289" i="12"/>
  <c r="E289" i="12"/>
  <c r="D289" i="12"/>
  <c r="H288" i="12"/>
  <c r="G288" i="12"/>
  <c r="F288" i="12"/>
  <c r="E288" i="12"/>
  <c r="D288" i="12"/>
  <c r="H287" i="12"/>
  <c r="G287" i="12"/>
  <c r="F287" i="12"/>
  <c r="E287" i="12"/>
  <c r="D287" i="12"/>
  <c r="H286" i="12"/>
  <c r="G286" i="12"/>
  <c r="F286" i="12"/>
  <c r="E286" i="12"/>
  <c r="D286" i="12"/>
  <c r="H285" i="12"/>
  <c r="G285" i="12"/>
  <c r="F285" i="12"/>
  <c r="E285" i="12"/>
  <c r="D285" i="12"/>
  <c r="H284" i="12"/>
  <c r="G284" i="12"/>
  <c r="F284" i="12"/>
  <c r="E284" i="12"/>
  <c r="D284" i="12"/>
  <c r="H283" i="12"/>
  <c r="G283" i="12"/>
  <c r="F283" i="12"/>
  <c r="E283" i="12"/>
  <c r="D283" i="12"/>
  <c r="H282" i="12"/>
  <c r="G282" i="12"/>
  <c r="F282" i="12"/>
  <c r="E282" i="12"/>
  <c r="D282" i="12"/>
  <c r="H281" i="12"/>
  <c r="G281" i="12"/>
  <c r="F281" i="12"/>
  <c r="E281" i="12"/>
  <c r="D281" i="12"/>
  <c r="H280" i="12"/>
  <c r="G280" i="12"/>
  <c r="F280" i="12"/>
  <c r="E280" i="12"/>
  <c r="D280" i="12"/>
  <c r="H279" i="12"/>
  <c r="G279" i="12"/>
  <c r="F279" i="12"/>
  <c r="E279" i="12"/>
  <c r="D279" i="12"/>
  <c r="H278" i="12"/>
  <c r="G278" i="12"/>
  <c r="F278" i="12"/>
  <c r="E278" i="12"/>
  <c r="D278" i="12"/>
  <c r="H277" i="12"/>
  <c r="G277" i="12"/>
  <c r="F277" i="12"/>
  <c r="E277" i="12"/>
  <c r="D277" i="12"/>
  <c r="H276" i="12"/>
  <c r="G276" i="12"/>
  <c r="F276" i="12"/>
  <c r="E276" i="12"/>
  <c r="D276" i="12"/>
  <c r="H275" i="12"/>
  <c r="G275" i="12"/>
  <c r="F275" i="12"/>
  <c r="E275" i="12"/>
  <c r="D275" i="12"/>
  <c r="H274" i="12"/>
  <c r="G274" i="12"/>
  <c r="F274" i="12"/>
  <c r="E274" i="12"/>
  <c r="D274" i="12"/>
  <c r="H273" i="12"/>
  <c r="G273" i="12"/>
  <c r="F273" i="12"/>
  <c r="E273" i="12"/>
  <c r="D273" i="12"/>
  <c r="H272" i="12"/>
  <c r="G272" i="12"/>
  <c r="F272" i="12"/>
  <c r="E272" i="12"/>
  <c r="D272" i="12"/>
  <c r="H271" i="12"/>
  <c r="G271" i="12"/>
  <c r="F271" i="12"/>
  <c r="E271" i="12"/>
  <c r="D271" i="12"/>
  <c r="H270" i="12"/>
  <c r="G270" i="12"/>
  <c r="F270" i="12"/>
  <c r="E270" i="12"/>
  <c r="D270" i="12"/>
  <c r="H269" i="12"/>
  <c r="G269" i="12"/>
  <c r="F269" i="12"/>
  <c r="E269" i="12"/>
  <c r="D269" i="12"/>
  <c r="H268" i="12"/>
  <c r="G268" i="12"/>
  <c r="F268" i="12"/>
  <c r="E268" i="12"/>
  <c r="D268" i="12"/>
  <c r="H267" i="12"/>
  <c r="G267" i="12"/>
  <c r="F267" i="12"/>
  <c r="E267" i="12"/>
  <c r="D267" i="12"/>
  <c r="H266" i="12"/>
  <c r="G266" i="12"/>
  <c r="F266" i="12"/>
  <c r="E266" i="12"/>
  <c r="D266" i="12"/>
  <c r="H265" i="12"/>
  <c r="G265" i="12"/>
  <c r="F265" i="12"/>
  <c r="E265" i="12"/>
  <c r="D265" i="12"/>
  <c r="H264" i="12"/>
  <c r="G264" i="12"/>
  <c r="F264" i="12"/>
  <c r="E264" i="12"/>
  <c r="D264" i="12"/>
  <c r="H263" i="12"/>
  <c r="G263" i="12"/>
  <c r="F263" i="12"/>
  <c r="E263" i="12"/>
  <c r="D263" i="12"/>
  <c r="H262" i="12"/>
  <c r="G262" i="12"/>
  <c r="F262" i="12"/>
  <c r="E262" i="12"/>
  <c r="D262" i="12"/>
  <c r="H261" i="12"/>
  <c r="G261" i="12"/>
  <c r="F261" i="12"/>
  <c r="E261" i="12"/>
  <c r="D261" i="12"/>
  <c r="H260" i="12"/>
  <c r="G260" i="12"/>
  <c r="F260" i="12"/>
  <c r="E260" i="12"/>
  <c r="D260" i="12"/>
  <c r="H259" i="12"/>
  <c r="G259" i="12"/>
  <c r="F259" i="12"/>
  <c r="E259" i="12"/>
  <c r="D259" i="12"/>
  <c r="H258" i="12"/>
  <c r="G258" i="12"/>
  <c r="F258" i="12"/>
  <c r="E258" i="12"/>
  <c r="D258" i="12"/>
  <c r="H257" i="12"/>
  <c r="G257" i="12"/>
  <c r="F257" i="12"/>
  <c r="E257" i="12"/>
  <c r="D257" i="12"/>
  <c r="H256" i="12"/>
  <c r="G256" i="12"/>
  <c r="F256" i="12"/>
  <c r="E256" i="12"/>
  <c r="D256" i="12"/>
  <c r="H255" i="12"/>
  <c r="G255" i="12"/>
  <c r="F255" i="12"/>
  <c r="E255" i="12"/>
  <c r="D255" i="12"/>
  <c r="H254" i="12"/>
  <c r="G254" i="12"/>
  <c r="F254" i="12"/>
  <c r="E254" i="12"/>
  <c r="D254" i="12"/>
  <c r="H252" i="12"/>
  <c r="G252" i="12"/>
  <c r="F252" i="12"/>
  <c r="D252" i="12"/>
  <c r="H251" i="12"/>
  <c r="G251" i="12"/>
  <c r="F251" i="12"/>
  <c r="E251" i="12"/>
  <c r="D251" i="12"/>
  <c r="H250" i="12"/>
  <c r="G250" i="12"/>
  <c r="F250" i="12"/>
  <c r="D250" i="12"/>
  <c r="H249" i="12"/>
  <c r="G249" i="12"/>
  <c r="F249" i="12"/>
  <c r="E249" i="12"/>
  <c r="D249" i="12"/>
  <c r="H248" i="12"/>
  <c r="G248" i="12"/>
  <c r="F248" i="12"/>
  <c r="D248" i="12"/>
  <c r="H247" i="12"/>
  <c r="G247" i="12"/>
  <c r="F247" i="12"/>
  <c r="D247" i="12"/>
  <c r="H246" i="12"/>
  <c r="G246" i="12"/>
  <c r="F246" i="12"/>
  <c r="D246" i="12"/>
  <c r="H245" i="12"/>
  <c r="G245" i="12"/>
  <c r="F245" i="12"/>
  <c r="E245" i="12"/>
  <c r="D245" i="12"/>
  <c r="H244" i="12"/>
  <c r="G244" i="12"/>
  <c r="F244" i="12"/>
  <c r="E244" i="12"/>
  <c r="D244" i="12"/>
  <c r="H243" i="12"/>
  <c r="G243" i="12"/>
  <c r="F243" i="12"/>
  <c r="E243" i="12"/>
  <c r="D243" i="12"/>
  <c r="H242" i="12"/>
  <c r="G242" i="12"/>
  <c r="F242" i="12"/>
  <c r="E242" i="12"/>
  <c r="D242" i="12"/>
  <c r="H241" i="12"/>
  <c r="G241" i="12"/>
  <c r="F241" i="12"/>
  <c r="E241" i="12"/>
  <c r="D241" i="12"/>
  <c r="H240" i="12"/>
  <c r="G240" i="12"/>
  <c r="F240" i="12"/>
  <c r="E240" i="12"/>
  <c r="D240" i="12"/>
  <c r="H239" i="12"/>
  <c r="G239" i="12"/>
  <c r="F239" i="12"/>
  <c r="E239" i="12"/>
  <c r="D239" i="12"/>
  <c r="H238" i="12"/>
  <c r="G238" i="12"/>
  <c r="F238" i="12"/>
  <c r="E238" i="12"/>
  <c r="D238" i="12"/>
  <c r="H237" i="12"/>
  <c r="G237" i="12"/>
  <c r="F237" i="12"/>
  <c r="E237" i="12"/>
  <c r="D237" i="12"/>
  <c r="H236" i="12"/>
  <c r="G236" i="12"/>
  <c r="F236" i="12"/>
  <c r="E236" i="12"/>
  <c r="D236" i="12"/>
  <c r="H235" i="12"/>
  <c r="G235" i="12"/>
  <c r="F235" i="12"/>
  <c r="E235" i="12"/>
  <c r="D235" i="12"/>
  <c r="H234" i="12"/>
  <c r="G234" i="12"/>
  <c r="F234" i="12"/>
  <c r="E234" i="12"/>
  <c r="D234" i="12"/>
  <c r="H233" i="12"/>
  <c r="G233" i="12"/>
  <c r="F233" i="12"/>
  <c r="E233" i="12"/>
  <c r="D233" i="12"/>
  <c r="H232" i="12"/>
  <c r="G232" i="12"/>
  <c r="F232" i="12"/>
  <c r="E232" i="12"/>
  <c r="D232" i="12"/>
  <c r="H231" i="12"/>
  <c r="G231" i="12"/>
  <c r="F231" i="12"/>
  <c r="E231" i="12"/>
  <c r="D231" i="12"/>
  <c r="H230" i="12"/>
  <c r="G230" i="12"/>
  <c r="F230" i="12"/>
  <c r="E230" i="12"/>
  <c r="D230" i="12"/>
  <c r="H229" i="12"/>
  <c r="G229" i="12"/>
  <c r="F229" i="12"/>
  <c r="E229" i="12"/>
  <c r="D229" i="12"/>
  <c r="H228" i="12"/>
  <c r="G228" i="12"/>
  <c r="F228" i="12"/>
  <c r="E228" i="12"/>
  <c r="D228" i="12"/>
  <c r="H227" i="12"/>
  <c r="G227" i="12"/>
  <c r="F227" i="12"/>
  <c r="D227" i="12"/>
  <c r="H226" i="12"/>
  <c r="G226" i="12"/>
  <c r="F226" i="12"/>
  <c r="E226" i="12"/>
  <c r="D226" i="12"/>
  <c r="H225" i="12"/>
  <c r="G225" i="12"/>
  <c r="F225" i="12"/>
  <c r="E225" i="12"/>
  <c r="D225" i="12"/>
  <c r="H224" i="12"/>
  <c r="G224" i="12"/>
  <c r="F224" i="12"/>
  <c r="D224" i="12"/>
  <c r="H223" i="12"/>
  <c r="G223" i="12"/>
  <c r="F223" i="12"/>
  <c r="E223" i="12"/>
  <c r="D223" i="12"/>
  <c r="H222" i="12"/>
  <c r="G222" i="12"/>
  <c r="F222" i="12"/>
  <c r="D222" i="12"/>
  <c r="H221" i="12"/>
  <c r="G221" i="12"/>
  <c r="F221" i="12"/>
  <c r="E221" i="12"/>
  <c r="D221" i="12"/>
  <c r="H220" i="12"/>
  <c r="G220" i="12"/>
  <c r="F220" i="12"/>
  <c r="E220" i="12"/>
  <c r="D220" i="12"/>
  <c r="H219" i="12"/>
  <c r="G219" i="12"/>
  <c r="F219" i="12"/>
  <c r="E219" i="12"/>
  <c r="D219" i="12"/>
  <c r="H218" i="12"/>
  <c r="G218" i="12"/>
  <c r="F218" i="12"/>
  <c r="E218" i="12"/>
  <c r="D218" i="12"/>
  <c r="H217" i="12"/>
  <c r="G217" i="12"/>
  <c r="F217" i="12"/>
  <c r="E217" i="12"/>
  <c r="D217" i="12"/>
  <c r="H216" i="12"/>
  <c r="G216" i="12"/>
  <c r="F216" i="12"/>
  <c r="E216" i="12"/>
  <c r="D216" i="12"/>
  <c r="H215" i="12"/>
  <c r="G215" i="12"/>
  <c r="F215" i="12"/>
  <c r="E215" i="12"/>
  <c r="D215" i="12"/>
  <c r="H214" i="12"/>
  <c r="G214" i="12"/>
  <c r="F214" i="12"/>
  <c r="E214" i="12"/>
  <c r="D214" i="12"/>
  <c r="H213" i="12"/>
  <c r="G213" i="12"/>
  <c r="F213" i="12"/>
  <c r="E213" i="12"/>
  <c r="D213" i="12"/>
  <c r="H212" i="12"/>
  <c r="G212" i="12"/>
  <c r="F212" i="12"/>
  <c r="E212" i="12"/>
  <c r="D212" i="12"/>
  <c r="H211" i="12"/>
  <c r="G211" i="12"/>
  <c r="F211" i="12"/>
  <c r="E211" i="12"/>
  <c r="D211" i="12"/>
  <c r="H210" i="12"/>
  <c r="G210" i="12"/>
  <c r="F210" i="12"/>
  <c r="E210" i="12"/>
  <c r="D210" i="12"/>
  <c r="H209" i="12"/>
  <c r="G209" i="12"/>
  <c r="F209" i="12"/>
  <c r="E209" i="12"/>
  <c r="D209" i="12"/>
  <c r="H208" i="12"/>
  <c r="G208" i="12"/>
  <c r="F208" i="12"/>
  <c r="E208" i="12"/>
  <c r="D208" i="12"/>
  <c r="H207" i="12"/>
  <c r="G207" i="12"/>
  <c r="F207" i="12"/>
  <c r="E207" i="12"/>
  <c r="D207" i="12"/>
  <c r="H206" i="12"/>
  <c r="G206" i="12"/>
  <c r="F206" i="12"/>
  <c r="E206" i="12"/>
  <c r="D206" i="12"/>
  <c r="H205" i="12"/>
  <c r="G205" i="12"/>
  <c r="F205" i="12"/>
  <c r="E205" i="12"/>
  <c r="D205" i="12"/>
  <c r="H204" i="12"/>
  <c r="G204" i="12"/>
  <c r="F204" i="12"/>
  <c r="E204" i="12"/>
  <c r="D204" i="12"/>
  <c r="H203" i="12"/>
  <c r="G203" i="12"/>
  <c r="F203" i="12"/>
  <c r="E203" i="12"/>
  <c r="D203" i="12"/>
  <c r="H202" i="12"/>
  <c r="G202" i="12"/>
  <c r="F202" i="12"/>
  <c r="E202" i="12"/>
  <c r="D202" i="12"/>
  <c r="H201" i="12"/>
  <c r="G201" i="12"/>
  <c r="F201" i="12"/>
  <c r="E201" i="12"/>
  <c r="D201" i="12"/>
  <c r="H200" i="12"/>
  <c r="G200" i="12"/>
  <c r="F200" i="12"/>
  <c r="E200" i="12"/>
  <c r="D200" i="12"/>
  <c r="H199" i="12"/>
  <c r="G199" i="12"/>
  <c r="F199" i="12"/>
  <c r="E199" i="12"/>
  <c r="D199" i="12"/>
  <c r="H198" i="12"/>
  <c r="G198" i="12"/>
  <c r="F198" i="12"/>
  <c r="E198" i="12"/>
  <c r="D198" i="12"/>
  <c r="H197" i="12"/>
  <c r="G197" i="12"/>
  <c r="F197" i="12"/>
  <c r="E197" i="12"/>
  <c r="D197" i="12"/>
  <c r="H196" i="12"/>
  <c r="G196" i="12"/>
  <c r="F196" i="12"/>
  <c r="E196" i="12"/>
  <c r="D196" i="12"/>
  <c r="H195" i="12"/>
  <c r="G195" i="12"/>
  <c r="F195" i="12"/>
  <c r="E195" i="12"/>
  <c r="D195" i="12"/>
  <c r="H194" i="12"/>
  <c r="G194" i="12"/>
  <c r="F194" i="12"/>
  <c r="E194" i="12"/>
  <c r="D194" i="12"/>
  <c r="H193" i="12"/>
  <c r="G193" i="12"/>
  <c r="F193" i="12"/>
  <c r="E193" i="12"/>
  <c r="D193" i="12"/>
  <c r="H192" i="12"/>
  <c r="G192" i="12"/>
  <c r="F192" i="12"/>
  <c r="E192" i="12"/>
  <c r="D192" i="12"/>
  <c r="H191" i="12"/>
  <c r="G191" i="12"/>
  <c r="F191" i="12"/>
  <c r="E191" i="12"/>
  <c r="D191" i="12"/>
  <c r="H190" i="12"/>
  <c r="G190" i="12"/>
  <c r="F190" i="12"/>
  <c r="E190" i="12"/>
  <c r="D190" i="12"/>
  <c r="H189" i="12"/>
  <c r="G189" i="12"/>
  <c r="F189" i="12"/>
  <c r="E189" i="12"/>
  <c r="D189" i="12"/>
  <c r="H188" i="12"/>
  <c r="G188" i="12"/>
  <c r="F188" i="12"/>
  <c r="E188" i="12"/>
  <c r="D188" i="12"/>
  <c r="H187" i="12"/>
  <c r="G187" i="12"/>
  <c r="F187" i="12"/>
  <c r="E187" i="12"/>
  <c r="D187" i="12"/>
  <c r="H186" i="12"/>
  <c r="G186" i="12"/>
  <c r="F186" i="12"/>
  <c r="E186" i="12"/>
  <c r="D186" i="12"/>
  <c r="H185" i="12"/>
  <c r="G185" i="12"/>
  <c r="F185" i="12"/>
  <c r="E185" i="12"/>
  <c r="D185" i="12"/>
  <c r="H184" i="12"/>
  <c r="G184" i="12"/>
  <c r="F184" i="12"/>
  <c r="E184" i="12"/>
  <c r="D184" i="12"/>
  <c r="H183" i="12"/>
  <c r="G183" i="12"/>
  <c r="F183" i="12"/>
  <c r="E183" i="12"/>
  <c r="D183" i="12"/>
  <c r="H182" i="12"/>
  <c r="G182" i="12"/>
  <c r="F182" i="12"/>
  <c r="E182" i="12"/>
  <c r="D182" i="12"/>
  <c r="H181" i="12"/>
  <c r="G181" i="12"/>
  <c r="F181" i="12"/>
  <c r="E181" i="12"/>
  <c r="D181" i="12"/>
  <c r="H180" i="12"/>
  <c r="G180" i="12"/>
  <c r="F180" i="12"/>
  <c r="E180" i="12"/>
  <c r="D180" i="12"/>
  <c r="H179" i="12"/>
  <c r="G179" i="12"/>
  <c r="F179" i="12"/>
  <c r="E179" i="12"/>
  <c r="D179" i="12"/>
  <c r="H178" i="12"/>
  <c r="G178" i="12"/>
  <c r="F178" i="12"/>
  <c r="E178" i="12"/>
  <c r="D178" i="12"/>
  <c r="H177" i="12"/>
  <c r="G177" i="12"/>
  <c r="F177" i="12"/>
  <c r="E177" i="12"/>
  <c r="D177" i="12"/>
  <c r="H176" i="12"/>
  <c r="G176" i="12"/>
  <c r="F176" i="12"/>
  <c r="E176" i="12"/>
  <c r="D176" i="12"/>
  <c r="H175" i="12"/>
  <c r="G175" i="12"/>
  <c r="F175" i="12"/>
  <c r="E175" i="12"/>
  <c r="D175" i="12"/>
  <c r="H174" i="12"/>
  <c r="G174" i="12"/>
  <c r="F174" i="12"/>
  <c r="E174" i="12"/>
  <c r="D174" i="12"/>
  <c r="H173" i="12"/>
  <c r="G173" i="12"/>
  <c r="F173" i="12"/>
  <c r="E173" i="12"/>
  <c r="D173" i="12"/>
  <c r="H172" i="12"/>
  <c r="G172" i="12"/>
  <c r="F172" i="12"/>
  <c r="E172" i="12"/>
  <c r="D172" i="12"/>
  <c r="H171" i="12"/>
  <c r="G171" i="12"/>
  <c r="F171" i="12"/>
  <c r="E171" i="12"/>
  <c r="D171" i="12"/>
  <c r="H170" i="12"/>
  <c r="G170" i="12"/>
  <c r="F170" i="12"/>
  <c r="E170" i="12"/>
  <c r="D170" i="12"/>
  <c r="H169" i="12"/>
  <c r="G169" i="12"/>
  <c r="F169" i="12"/>
  <c r="E169" i="12"/>
  <c r="D169" i="12"/>
  <c r="H168" i="12"/>
  <c r="G168" i="12"/>
  <c r="F168" i="12"/>
  <c r="E168" i="12"/>
  <c r="D168" i="12"/>
  <c r="H167" i="12"/>
  <c r="G167" i="12"/>
  <c r="F167" i="12"/>
  <c r="E167" i="12"/>
  <c r="D167" i="12"/>
  <c r="H165" i="12"/>
  <c r="G165" i="12"/>
  <c r="F165" i="12"/>
  <c r="D165" i="12"/>
  <c r="H164" i="12"/>
  <c r="G164" i="12"/>
  <c r="F164" i="12"/>
  <c r="E164" i="12"/>
  <c r="D164" i="12"/>
  <c r="H163" i="12"/>
  <c r="G163" i="12"/>
  <c r="F163" i="12"/>
  <c r="E163" i="12"/>
  <c r="D163" i="12"/>
  <c r="H162" i="12"/>
  <c r="G162" i="12"/>
  <c r="F162" i="12"/>
  <c r="E162" i="12"/>
  <c r="D162" i="12"/>
  <c r="H161" i="12"/>
  <c r="G161" i="12"/>
  <c r="F161" i="12"/>
  <c r="E161" i="12"/>
  <c r="D161" i="12"/>
  <c r="H160" i="12"/>
  <c r="G160" i="12"/>
  <c r="F160" i="12"/>
  <c r="D160" i="12"/>
  <c r="H158" i="12"/>
  <c r="G158" i="12"/>
  <c r="F158" i="12"/>
  <c r="D158" i="12"/>
  <c r="H157" i="12"/>
  <c r="G157" i="12"/>
  <c r="F157" i="12"/>
  <c r="E157" i="12"/>
  <c r="D157" i="12"/>
  <c r="H156" i="12"/>
  <c r="G156" i="12"/>
  <c r="F156" i="12"/>
  <c r="D156" i="12"/>
  <c r="H155" i="12"/>
  <c r="G155" i="12"/>
  <c r="F155" i="12"/>
  <c r="D155" i="12"/>
  <c r="H154" i="12"/>
  <c r="G154" i="12"/>
  <c r="F154" i="12"/>
  <c r="D154" i="12"/>
  <c r="H153" i="12"/>
  <c r="G153" i="12"/>
  <c r="F153" i="12"/>
  <c r="D153" i="12"/>
  <c r="H152" i="12"/>
  <c r="G152" i="12"/>
  <c r="F152" i="12"/>
  <c r="E152" i="12"/>
  <c r="D152" i="12"/>
  <c r="H151" i="12"/>
  <c r="G151" i="12"/>
  <c r="F151" i="12"/>
  <c r="E151" i="12"/>
  <c r="D151" i="12"/>
  <c r="H150" i="12"/>
  <c r="G150" i="12"/>
  <c r="F150" i="12"/>
  <c r="E150" i="12"/>
  <c r="D150" i="12"/>
  <c r="H149" i="12"/>
  <c r="G149" i="12"/>
  <c r="F149" i="12"/>
  <c r="E149" i="12"/>
  <c r="D149" i="12"/>
  <c r="H148" i="12"/>
  <c r="G148" i="12"/>
  <c r="F148" i="12"/>
  <c r="D148" i="12"/>
  <c r="H147" i="12"/>
  <c r="G147" i="12"/>
  <c r="F147" i="12"/>
  <c r="D147" i="12"/>
  <c r="H146" i="12"/>
  <c r="G146" i="12"/>
  <c r="F146" i="12"/>
  <c r="E146" i="12"/>
  <c r="D146" i="12"/>
  <c r="H145" i="12"/>
  <c r="G145" i="12"/>
  <c r="F145" i="12"/>
  <c r="D145" i="12"/>
  <c r="H144" i="12"/>
  <c r="G144" i="12"/>
  <c r="F144" i="12"/>
  <c r="E144" i="12"/>
  <c r="D144" i="12"/>
  <c r="H143" i="12"/>
  <c r="G143" i="12"/>
  <c r="F143" i="12"/>
  <c r="E143" i="12"/>
  <c r="D143" i="12"/>
  <c r="H142" i="12"/>
  <c r="G142" i="12"/>
  <c r="F142" i="12"/>
  <c r="E142" i="12"/>
  <c r="D142" i="12"/>
  <c r="H141" i="12"/>
  <c r="G141" i="12"/>
  <c r="F141" i="12"/>
  <c r="E141" i="12"/>
  <c r="D141" i="12"/>
  <c r="H140" i="12"/>
  <c r="G140" i="12"/>
  <c r="F140" i="12"/>
  <c r="E140" i="12"/>
  <c r="D140" i="12"/>
  <c r="H139" i="12"/>
  <c r="G139" i="12"/>
  <c r="F139" i="12"/>
  <c r="D139" i="12"/>
  <c r="H138" i="12"/>
  <c r="G138" i="12"/>
  <c r="F138" i="12"/>
  <c r="D138" i="12"/>
  <c r="H137" i="12"/>
  <c r="G137" i="12"/>
  <c r="F137" i="12"/>
  <c r="E137" i="12"/>
  <c r="D137" i="12"/>
  <c r="H136" i="12"/>
  <c r="G136" i="12"/>
  <c r="F136" i="12"/>
  <c r="E136" i="12"/>
  <c r="D136" i="12"/>
  <c r="H135" i="12"/>
  <c r="G135" i="12"/>
  <c r="F135" i="12"/>
  <c r="E135" i="12"/>
  <c r="D135" i="12"/>
  <c r="H134" i="12"/>
  <c r="G134" i="12"/>
  <c r="F134" i="12"/>
  <c r="E134" i="12"/>
  <c r="D134" i="12"/>
  <c r="H133" i="12"/>
  <c r="G133" i="12"/>
  <c r="F133" i="12"/>
  <c r="E133" i="12"/>
  <c r="D133" i="12"/>
  <c r="H132" i="12"/>
  <c r="G132" i="12"/>
  <c r="F132" i="12"/>
  <c r="E132" i="12"/>
  <c r="D132" i="12"/>
  <c r="H131" i="12"/>
  <c r="G131" i="12"/>
  <c r="F131" i="12"/>
  <c r="E131" i="12"/>
  <c r="D131" i="12"/>
  <c r="H130" i="12"/>
  <c r="G130" i="12"/>
  <c r="F130" i="12"/>
  <c r="E130" i="12"/>
  <c r="D130" i="12"/>
  <c r="H129" i="12"/>
  <c r="G129" i="12"/>
  <c r="F129" i="12"/>
  <c r="E129" i="12"/>
  <c r="D129" i="12"/>
  <c r="H128" i="12"/>
  <c r="G128" i="12"/>
  <c r="F128" i="12"/>
  <c r="E128" i="12"/>
  <c r="D128" i="12"/>
  <c r="H127" i="12"/>
  <c r="G127" i="12"/>
  <c r="F127" i="12"/>
  <c r="E127" i="12"/>
  <c r="D127" i="12"/>
  <c r="H126" i="12"/>
  <c r="G126" i="12"/>
  <c r="F126" i="12"/>
  <c r="E126" i="12"/>
  <c r="D126" i="12"/>
  <c r="H125" i="12"/>
  <c r="G125" i="12"/>
  <c r="F125" i="12"/>
  <c r="E125" i="12"/>
  <c r="D125" i="12"/>
  <c r="H124" i="12"/>
  <c r="G124" i="12"/>
  <c r="F124" i="12"/>
  <c r="E124" i="12"/>
  <c r="D124" i="12"/>
  <c r="H123" i="12"/>
  <c r="G123" i="12"/>
  <c r="F123" i="12"/>
  <c r="D123" i="12"/>
  <c r="H122" i="12"/>
  <c r="G122" i="12"/>
  <c r="F122" i="12"/>
  <c r="E122" i="12"/>
  <c r="D122" i="12"/>
  <c r="H121" i="12"/>
  <c r="G121" i="12"/>
  <c r="F121" i="12"/>
  <c r="E121" i="12"/>
  <c r="D121" i="12"/>
  <c r="H120" i="12"/>
  <c r="G120" i="12"/>
  <c r="F120" i="12"/>
  <c r="E120" i="12"/>
  <c r="D120" i="12"/>
  <c r="H119" i="12"/>
  <c r="G119" i="12"/>
  <c r="F119" i="12"/>
  <c r="E119" i="12"/>
  <c r="D119" i="12"/>
  <c r="H118" i="12"/>
  <c r="G118" i="12"/>
  <c r="F118" i="12"/>
  <c r="D118" i="12"/>
  <c r="H117" i="12"/>
  <c r="G117" i="12"/>
  <c r="F117" i="12"/>
  <c r="D117" i="12"/>
  <c r="H116" i="12"/>
  <c r="G116" i="12"/>
  <c r="F116" i="12"/>
  <c r="E116" i="12"/>
  <c r="D116" i="12"/>
  <c r="H115" i="12"/>
  <c r="G115" i="12"/>
  <c r="F115" i="12"/>
  <c r="D115" i="12"/>
  <c r="H114" i="12"/>
  <c r="G114" i="12"/>
  <c r="F114" i="12"/>
  <c r="E114" i="12"/>
  <c r="D114" i="12"/>
  <c r="H113" i="12"/>
  <c r="G113" i="12"/>
  <c r="F113" i="12"/>
  <c r="E113" i="12"/>
  <c r="D113" i="12"/>
  <c r="H112" i="12"/>
  <c r="G112" i="12"/>
  <c r="F112" i="12"/>
  <c r="E112" i="12"/>
  <c r="D112" i="12"/>
  <c r="H111" i="12"/>
  <c r="G111" i="12"/>
  <c r="F111" i="12"/>
  <c r="E111" i="12"/>
  <c r="D111" i="12"/>
  <c r="H110" i="12"/>
  <c r="G110" i="12"/>
  <c r="F110" i="12"/>
  <c r="E110" i="12"/>
  <c r="D110" i="12"/>
  <c r="H109" i="12"/>
  <c r="G109" i="12"/>
  <c r="F109" i="12"/>
  <c r="D109" i="12"/>
  <c r="H108" i="12"/>
  <c r="G108" i="12"/>
  <c r="F108" i="12"/>
  <c r="D108" i="12"/>
  <c r="H107" i="12"/>
  <c r="G107" i="12"/>
  <c r="F107" i="12"/>
  <c r="E107" i="12"/>
  <c r="D107" i="12"/>
  <c r="H106" i="12"/>
  <c r="G106" i="12"/>
  <c r="F106" i="12"/>
  <c r="E106" i="12"/>
  <c r="D106" i="12"/>
  <c r="H105" i="12"/>
  <c r="G105" i="12"/>
  <c r="F105" i="12"/>
  <c r="E105" i="12"/>
  <c r="D105" i="12"/>
  <c r="H104" i="12"/>
  <c r="G104" i="12"/>
  <c r="F104" i="12"/>
  <c r="E104" i="12"/>
  <c r="D104" i="12"/>
  <c r="H103" i="12"/>
  <c r="G103" i="12"/>
  <c r="F103" i="12"/>
  <c r="E103" i="12"/>
  <c r="D103" i="12"/>
  <c r="H102" i="12"/>
  <c r="G102" i="12"/>
  <c r="F102" i="12"/>
  <c r="D102" i="12"/>
  <c r="H101" i="12"/>
  <c r="G101" i="12"/>
  <c r="F101" i="12"/>
  <c r="E101" i="12"/>
  <c r="D101" i="12"/>
  <c r="H100" i="12"/>
  <c r="G100" i="12"/>
  <c r="F100" i="12"/>
  <c r="E100" i="12"/>
  <c r="D100" i="12"/>
  <c r="H99" i="12"/>
  <c r="G99" i="12"/>
  <c r="F99" i="12"/>
  <c r="E99" i="12"/>
  <c r="D99" i="12"/>
  <c r="H98" i="12"/>
  <c r="G98" i="12"/>
  <c r="F98" i="12"/>
  <c r="E98" i="12"/>
  <c r="D98" i="12"/>
  <c r="H97" i="12"/>
  <c r="G97" i="12"/>
  <c r="F97" i="12"/>
  <c r="E97" i="12"/>
  <c r="D97" i="12"/>
  <c r="H96" i="12"/>
  <c r="G96" i="12"/>
  <c r="F96" i="12"/>
  <c r="D96" i="12"/>
  <c r="H95" i="12"/>
  <c r="G95" i="12"/>
  <c r="F95" i="12"/>
  <c r="D95" i="12"/>
  <c r="H94" i="12"/>
  <c r="G94" i="12"/>
  <c r="F94" i="12"/>
  <c r="D94" i="12"/>
  <c r="H93" i="12"/>
  <c r="G93" i="12"/>
  <c r="F93" i="12"/>
  <c r="D93" i="12"/>
  <c r="H92" i="12"/>
  <c r="G92" i="12"/>
  <c r="F92" i="12"/>
  <c r="D92" i="12"/>
  <c r="H91" i="12"/>
  <c r="G91" i="12"/>
  <c r="F91" i="12"/>
  <c r="D91" i="12"/>
  <c r="H90" i="12"/>
  <c r="G90" i="12"/>
  <c r="F90" i="12"/>
  <c r="D90" i="12"/>
  <c r="H89" i="12"/>
  <c r="G89" i="12"/>
  <c r="F89" i="12"/>
  <c r="D89" i="12"/>
  <c r="H88" i="12"/>
  <c r="G88" i="12"/>
  <c r="F88" i="12"/>
  <c r="D88" i="12"/>
  <c r="H87" i="12"/>
  <c r="G87" i="12"/>
  <c r="F87" i="12"/>
  <c r="D87" i="12"/>
  <c r="H86" i="12"/>
  <c r="G86" i="12"/>
  <c r="F86" i="12"/>
  <c r="D86" i="12"/>
  <c r="H85" i="12"/>
  <c r="G85" i="12"/>
  <c r="F85" i="12"/>
  <c r="D85" i="12"/>
  <c r="H84" i="12"/>
  <c r="G84" i="12"/>
  <c r="F84" i="12"/>
  <c r="D84" i="12"/>
  <c r="H83" i="12"/>
  <c r="G83" i="12"/>
  <c r="F83" i="12"/>
  <c r="D83" i="12"/>
  <c r="H82" i="12"/>
  <c r="G82" i="12"/>
  <c r="F82" i="12"/>
  <c r="D82" i="12"/>
  <c r="H81" i="12"/>
  <c r="G81" i="12"/>
  <c r="F81" i="12"/>
  <c r="D81" i="12"/>
  <c r="H80" i="12"/>
  <c r="G80" i="12"/>
  <c r="F80" i="12"/>
  <c r="E80" i="12"/>
  <c r="D80" i="12"/>
  <c r="H79" i="12"/>
  <c r="G79" i="12"/>
  <c r="F79" i="12"/>
  <c r="E79" i="12"/>
  <c r="D79" i="12"/>
  <c r="H78" i="12"/>
  <c r="G78" i="12"/>
  <c r="F78" i="12"/>
  <c r="E78" i="12"/>
  <c r="D78" i="12"/>
  <c r="H76" i="12"/>
  <c r="G76" i="12"/>
  <c r="F76" i="12"/>
  <c r="D76" i="12"/>
  <c r="H75" i="12"/>
  <c r="G75" i="12"/>
  <c r="F75" i="12"/>
  <c r="E75" i="12"/>
  <c r="D75" i="12"/>
  <c r="H74" i="12"/>
  <c r="G74" i="12"/>
  <c r="F74" i="12"/>
  <c r="E74" i="12"/>
  <c r="D74" i="12"/>
  <c r="H73" i="12"/>
  <c r="G73" i="12"/>
  <c r="F73" i="12"/>
  <c r="D73" i="12"/>
  <c r="H72" i="12"/>
  <c r="G72" i="12"/>
  <c r="F72" i="12"/>
  <c r="E72" i="12"/>
  <c r="D72" i="12"/>
  <c r="H71" i="12"/>
  <c r="G71" i="12"/>
  <c r="F71" i="12"/>
  <c r="E71" i="12"/>
  <c r="D71" i="12"/>
  <c r="H70" i="12"/>
  <c r="G70" i="12"/>
  <c r="F70" i="12"/>
  <c r="E70" i="12"/>
  <c r="D70" i="12"/>
  <c r="H69" i="12"/>
  <c r="G69" i="12"/>
  <c r="F69" i="12"/>
  <c r="E69" i="12"/>
  <c r="D69" i="12"/>
  <c r="H68" i="12"/>
  <c r="G68" i="12"/>
  <c r="F68" i="12"/>
  <c r="E68" i="12"/>
  <c r="D68" i="12"/>
  <c r="H67" i="12"/>
  <c r="G67" i="12"/>
  <c r="F67" i="12"/>
  <c r="E67" i="12"/>
  <c r="D67" i="12"/>
  <c r="H66" i="12"/>
  <c r="G66" i="12"/>
  <c r="F66" i="12"/>
  <c r="E66" i="12"/>
  <c r="D66" i="12"/>
  <c r="H65" i="12"/>
  <c r="G65" i="12"/>
  <c r="F65" i="12"/>
  <c r="E65" i="12"/>
  <c r="D65" i="12"/>
  <c r="H64" i="12"/>
  <c r="G64" i="12"/>
  <c r="F64" i="12"/>
  <c r="E64" i="12"/>
  <c r="D64" i="12"/>
  <c r="H63" i="12"/>
  <c r="G63" i="12"/>
  <c r="F63" i="12"/>
  <c r="E63" i="12"/>
  <c r="D63" i="12"/>
  <c r="H62" i="12"/>
  <c r="G62" i="12"/>
  <c r="F62" i="12"/>
  <c r="E62" i="12"/>
  <c r="D62" i="12"/>
  <c r="H61" i="12"/>
  <c r="G61" i="12"/>
  <c r="F61" i="12"/>
  <c r="E61" i="12"/>
  <c r="D61" i="12"/>
  <c r="H60" i="12"/>
  <c r="G60" i="12"/>
  <c r="F60" i="12"/>
  <c r="E60" i="12"/>
  <c r="D60" i="12"/>
  <c r="H59" i="12"/>
  <c r="G59" i="12"/>
  <c r="F59" i="12"/>
  <c r="E59" i="12"/>
  <c r="D59" i="12"/>
  <c r="H58" i="12"/>
  <c r="G58" i="12"/>
  <c r="F58" i="12"/>
  <c r="E58" i="12"/>
  <c r="D58" i="12"/>
  <c r="H57" i="12"/>
  <c r="G57" i="12"/>
  <c r="F57" i="12"/>
  <c r="E57" i="12"/>
  <c r="D57" i="12"/>
  <c r="H56" i="12"/>
  <c r="G56" i="12"/>
  <c r="F56" i="12"/>
  <c r="E56" i="12"/>
  <c r="D56" i="12"/>
  <c r="H55" i="12"/>
  <c r="G55" i="12"/>
  <c r="F55" i="12"/>
  <c r="E55" i="12"/>
  <c r="D55" i="12"/>
  <c r="H54" i="12"/>
  <c r="G54" i="12"/>
  <c r="F54" i="12"/>
  <c r="E54" i="12"/>
  <c r="D54" i="12"/>
  <c r="H53" i="12"/>
  <c r="G53" i="12"/>
  <c r="F53" i="12"/>
  <c r="E53" i="12"/>
  <c r="D53" i="12"/>
  <c r="H52" i="12"/>
  <c r="G52" i="12"/>
  <c r="F52" i="12"/>
  <c r="E52" i="12"/>
  <c r="D52" i="12"/>
  <c r="H51" i="12"/>
  <c r="G51" i="12"/>
  <c r="F51" i="12"/>
  <c r="E51" i="12"/>
  <c r="D51" i="12"/>
  <c r="H50" i="12"/>
  <c r="G50" i="12"/>
  <c r="F50" i="12"/>
  <c r="E50" i="12"/>
  <c r="D50" i="12"/>
  <c r="H49" i="12"/>
  <c r="G49" i="12"/>
  <c r="F49" i="12"/>
  <c r="E49" i="12"/>
  <c r="D49" i="12"/>
  <c r="H48" i="12"/>
  <c r="G48" i="12"/>
  <c r="F48" i="12"/>
  <c r="E48" i="12"/>
  <c r="D48" i="12"/>
  <c r="H47" i="12"/>
  <c r="G47" i="12"/>
  <c r="F47" i="12"/>
  <c r="E47" i="12"/>
  <c r="D47" i="12"/>
  <c r="H46" i="12"/>
  <c r="G46" i="12"/>
  <c r="F46" i="12"/>
  <c r="E46" i="12"/>
  <c r="D46" i="12"/>
  <c r="H45" i="12"/>
  <c r="G45" i="12"/>
  <c r="F45" i="12"/>
  <c r="E45" i="12"/>
  <c r="D45" i="12"/>
  <c r="H44" i="12"/>
  <c r="G44" i="12"/>
  <c r="F44" i="12"/>
  <c r="E44" i="12"/>
  <c r="D44" i="12"/>
  <c r="H43" i="12"/>
  <c r="G43" i="12"/>
  <c r="F43" i="12"/>
  <c r="E43" i="12"/>
  <c r="D43" i="12"/>
  <c r="H42" i="12"/>
  <c r="G42" i="12"/>
  <c r="F42" i="12"/>
  <c r="E42" i="12"/>
  <c r="D42" i="12"/>
  <c r="H41" i="12"/>
  <c r="G41" i="12"/>
  <c r="F41" i="12"/>
  <c r="E41" i="12"/>
  <c r="D41" i="12"/>
  <c r="H40" i="12"/>
  <c r="G40" i="12"/>
  <c r="F40" i="12"/>
  <c r="E40" i="12"/>
  <c r="D40" i="12"/>
  <c r="H39" i="12"/>
  <c r="G39" i="12"/>
  <c r="F39" i="12"/>
  <c r="E39" i="12"/>
  <c r="D39" i="12"/>
  <c r="H38" i="12"/>
  <c r="G38" i="12"/>
  <c r="F38" i="12"/>
  <c r="E38" i="12"/>
  <c r="D38" i="12"/>
  <c r="H37" i="12"/>
  <c r="G37" i="12"/>
  <c r="F37" i="12"/>
  <c r="D37" i="12"/>
  <c r="H36" i="12"/>
  <c r="G36" i="12"/>
  <c r="F36" i="12"/>
  <c r="E36" i="12"/>
  <c r="D36" i="12"/>
  <c r="H35" i="12"/>
  <c r="G35" i="12"/>
  <c r="F35" i="12"/>
  <c r="E35" i="12"/>
  <c r="D35" i="12"/>
  <c r="H34" i="12"/>
  <c r="G34" i="12"/>
  <c r="F34" i="12"/>
  <c r="E34" i="12"/>
  <c r="D34" i="12"/>
  <c r="H33" i="12"/>
  <c r="G33" i="12"/>
  <c r="F33" i="12"/>
  <c r="E33" i="12"/>
  <c r="D33" i="12"/>
  <c r="H32" i="12"/>
  <c r="G32" i="12"/>
  <c r="F32" i="12"/>
  <c r="E32" i="12"/>
  <c r="D32" i="12"/>
  <c r="H31" i="12"/>
  <c r="G31" i="12"/>
  <c r="F31" i="12"/>
  <c r="E31" i="12"/>
  <c r="D31" i="12"/>
  <c r="H30" i="12"/>
  <c r="G30" i="12"/>
  <c r="F30" i="12"/>
  <c r="E30" i="12"/>
  <c r="D30" i="12"/>
  <c r="H29" i="12"/>
  <c r="G29" i="12"/>
  <c r="F29" i="12"/>
  <c r="E29" i="12"/>
  <c r="D29" i="12"/>
  <c r="H28" i="12"/>
  <c r="G28" i="12"/>
  <c r="F28" i="12"/>
  <c r="E28" i="12"/>
  <c r="D28" i="12"/>
  <c r="H27" i="12"/>
  <c r="G27" i="12"/>
  <c r="F27" i="12"/>
  <c r="E27" i="12"/>
  <c r="D27" i="12"/>
  <c r="H26" i="12"/>
  <c r="G26" i="12"/>
  <c r="F26" i="12"/>
  <c r="E26" i="12"/>
  <c r="D26" i="12"/>
  <c r="H25" i="12"/>
  <c r="G25" i="12"/>
  <c r="F25" i="12"/>
  <c r="E25" i="12"/>
  <c r="D25" i="12"/>
  <c r="H24" i="12"/>
  <c r="G24" i="12"/>
  <c r="F24" i="12"/>
  <c r="E24" i="12"/>
  <c r="D24" i="12"/>
  <c r="H23" i="12"/>
  <c r="G23" i="12"/>
  <c r="F23" i="12"/>
  <c r="E23" i="12"/>
  <c r="D23" i="12"/>
  <c r="D373" i="12" l="1"/>
  <c r="D377" i="12"/>
  <c r="D381" i="12"/>
  <c r="D385" i="12"/>
  <c r="D389" i="12"/>
  <c r="D393" i="12"/>
  <c r="D397" i="12"/>
  <c r="D401" i="12"/>
  <c r="D405" i="12"/>
  <c r="D409" i="12"/>
  <c r="D413" i="12"/>
  <c r="D417" i="12"/>
  <c r="D421" i="12"/>
  <c r="D425" i="12"/>
  <c r="D429" i="12"/>
  <c r="D433" i="12"/>
  <c r="D437" i="12"/>
  <c r="D441" i="12"/>
  <c r="D374" i="12"/>
  <c r="D378" i="12"/>
  <c r="D382" i="12"/>
  <c r="D386" i="12"/>
  <c r="D390" i="12"/>
  <c r="D394" i="12"/>
  <c r="D398" i="12"/>
  <c r="D402" i="12"/>
  <c r="D406" i="12"/>
  <c r="D410" i="12"/>
  <c r="D414" i="12"/>
  <c r="D418" i="12"/>
  <c r="D422" i="12"/>
  <c r="D426" i="12"/>
  <c r="D430" i="12"/>
  <c r="D434" i="12"/>
  <c r="D438" i="12"/>
  <c r="D442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439" i="12"/>
  <c r="E448" i="12"/>
  <c r="E436" i="12"/>
  <c r="E431" i="12"/>
  <c r="E428" i="12"/>
  <c r="E424" i="12"/>
  <c r="E415" i="12"/>
  <c r="E410" i="12"/>
  <c r="E401" i="12"/>
  <c r="E394" i="12"/>
  <c r="E391" i="12"/>
  <c r="E384" i="12"/>
  <c r="E350" i="12"/>
  <c r="E341" i="12"/>
  <c r="E313" i="12"/>
  <c r="E311" i="12"/>
  <c r="E305" i="12"/>
  <c r="E138" i="12"/>
  <c r="E108" i="12"/>
  <c r="E102" i="12"/>
  <c r="E96" i="12"/>
  <c r="E94" i="12"/>
  <c r="E93" i="12"/>
  <c r="E92" i="12"/>
  <c r="E91" i="12"/>
  <c r="E88" i="12"/>
  <c r="E86" i="12"/>
  <c r="E85" i="12"/>
  <c r="E84" i="12"/>
  <c r="E83" i="12"/>
  <c r="E82" i="12"/>
  <c r="E73" i="12"/>
  <c r="E414" i="12" l="1"/>
  <c r="E400" i="12"/>
  <c r="E375" i="12"/>
  <c r="E377" i="12"/>
  <c r="E87" i="12"/>
  <c r="E89" i="12"/>
  <c r="E348" i="12"/>
  <c r="E346" i="12"/>
  <c r="E343" i="12"/>
  <c r="E76" i="12"/>
  <c r="E109" i="12"/>
  <c r="E81" i="12"/>
  <c r="E95" i="12"/>
  <c r="E37" i="12"/>
  <c r="E139" i="12"/>
  <c r="E399" i="12" l="1"/>
  <c r="E376" i="12"/>
  <c r="E155" i="12"/>
  <c r="E373" i="12"/>
  <c r="E145" i="12"/>
  <c r="E115" i="12"/>
  <c r="E117" i="12"/>
  <c r="E160" i="12"/>
  <c r="E154" i="12"/>
  <c r="E165" i="12" l="1"/>
  <c r="E147" i="12"/>
  <c r="E388" i="12"/>
  <c r="E374" i="12"/>
  <c r="E156" i="12"/>
  <c r="E158" i="12" l="1"/>
  <c r="E227" i="12" l="1"/>
  <c r="E222" i="12" l="1"/>
  <c r="E224" i="12"/>
  <c r="E247" i="12" l="1"/>
  <c r="E246" i="12"/>
  <c r="E248" i="12" l="1"/>
  <c r="E250" i="12"/>
  <c r="E252" i="12" l="1"/>
  <c r="E148" i="13" l="1"/>
  <c r="E52" i="13"/>
  <c r="E95" i="13" s="1"/>
  <c r="E90" i="13"/>
  <c r="E90" i="12" l="1"/>
  <c r="E123" i="12" l="1"/>
  <c r="E118" i="12"/>
  <c r="E148" i="12" l="1"/>
  <c r="E153" i="12"/>
</calcChain>
</file>

<file path=xl/sharedStrings.xml><?xml version="1.0" encoding="utf-8"?>
<sst xmlns="http://schemas.openxmlformats.org/spreadsheetml/2006/main" count="16397" uniqueCount="718">
  <si>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</si>
  <si>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</si>
  <si>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</si>
  <si>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</si>
  <si>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</si>
  <si>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</si>
  <si>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</si>
  <si>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</si>
  <si>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</si>
  <si>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</si>
  <si>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</si>
  <si>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</si>
  <si>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</si>
  <si>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</si>
  <si>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</si>
  <si>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</si>
  <si>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</si>
  <si>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</si>
  <si>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</si>
  <si>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</si>
  <si>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</si>
  <si>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</si>
  <si>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</si>
  <si>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</si>
  <si>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</si>
  <si>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</si>
  <si>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</si>
  <si>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</si>
  <si>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</si>
  <si>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</si>
  <si>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</si>
  <si>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</si>
  <si>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</si>
  <si>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</si>
  <si>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</si>
  <si>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</si>
  <si>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</si>
  <si>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</si>
  <si>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</si>
  <si>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</si>
  <si>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</si>
  <si>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</si>
  <si>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</si>
  <si>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</si>
  <si>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</si>
  <si>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</si>
  <si>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</si>
  <si>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</si>
  <si>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</si>
  <si>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</si>
  <si>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</si>
  <si>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</si>
  <si>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</si>
  <si>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</si>
  <si>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</si>
  <si>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</si>
  <si>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</si>
  <si>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</si>
  <si>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</si>
  <si>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</si>
  <si>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</si>
  <si>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</si>
  <si>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</si>
  <si>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</si>
  <si>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</si>
  <si>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</si>
  <si>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</si>
  <si>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</si>
  <si>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</si>
  <si>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</si>
  <si>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</si>
  <si>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</si>
  <si>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</si>
  <si>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</si>
  <si>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</si>
  <si>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</si>
  <si>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</si>
  <si>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</si>
  <si>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</si>
  <si>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</si>
  <si>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</si>
  <si>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</si>
  <si>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</si>
  <si>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</si>
  <si>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</si>
  <si>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</si>
  <si>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</si>
  <si>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</si>
  <si>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</si>
  <si>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</si>
  <si>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</si>
  <si>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</si>
  <si>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</si>
  <si>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</si>
  <si>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</si>
  <si>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</si>
  <si>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</si>
  <si>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</si>
  <si>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</si>
  <si>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</si>
  <si>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</si>
  <si>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</si>
  <si>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</si>
  <si>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</si>
  <si>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</si>
  <si>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</si>
  <si>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</si>
  <si>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</si>
  <si>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</si>
  <si>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</si>
  <si>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</si>
  <si>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</si>
  <si>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</si>
  <si>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</si>
  <si>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</si>
  <si>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</si>
  <si>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</si>
  <si>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</si>
  <si>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</si>
  <si>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</si>
  <si>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</si>
  <si>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</si>
  <si>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</si>
  <si>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</si>
  <si>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</si>
  <si>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</si>
  <si>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</si>
  <si>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</si>
  <si>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</si>
  <si>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</si>
  <si>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</si>
  <si>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</si>
  <si>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</si>
  <si>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</si>
  <si>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</si>
  <si>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</si>
  <si>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</si>
  <si>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</si>
  <si>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</si>
  <si>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</si>
  <si>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</si>
  <si>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</si>
  <si>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</si>
  <si>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</si>
  <si>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</si>
  <si>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</si>
  <si>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</si>
  <si>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</si>
  <si>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</si>
  <si>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</si>
  <si>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</si>
  <si>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</si>
  <si>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</si>
  <si>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</si>
  <si>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</si>
  <si>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</si>
  <si>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</si>
  <si>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</si>
  <si>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</si>
  <si>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</si>
  <si>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</si>
  <si>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</si>
  <si>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</si>
  <si>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</si>
  <si>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</si>
  <si>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</si>
  <si>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</si>
  <si>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</si>
  <si>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</si>
  <si>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</si>
  <si>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</si>
  <si>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</si>
  <si>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</si>
  <si>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</si>
  <si>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</si>
  <si>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</si>
  <si>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</si>
  <si>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</si>
  <si>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</si>
  <si>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</si>
  <si>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</si>
  <si>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</si>
  <si>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</si>
  <si>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</si>
  <si>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</si>
  <si>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</si>
  <si>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</si>
  <si>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</si>
  <si>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</si>
  <si>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</si>
  <si>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</si>
  <si>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</si>
  <si>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</si>
  <si>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</si>
  <si>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</si>
  <si>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</si>
  <si>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</si>
  <si>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</si>
  <si>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</si>
  <si>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</si>
  <si>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</si>
  <si>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</si>
  <si>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</si>
  <si>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</si>
  <si>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</si>
  <si>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</si>
  <si>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</si>
  <si>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</si>
  <si>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</si>
  <si>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</si>
  <si>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</si>
  <si>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</si>
  <si>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</si>
  <si>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</si>
  <si>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</si>
  <si>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</si>
  <si>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</si>
  <si>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</si>
  <si>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</si>
  <si>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</si>
  <si>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</si>
  <si>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</si>
  <si>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</si>
  <si>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</si>
  <si>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</si>
  <si>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</si>
  <si>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</si>
  <si>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</si>
  <si>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</si>
  <si>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</si>
  <si>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</si>
  <si>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</si>
  <si>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</si>
  <si>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</si>
  <si>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</si>
  <si>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</si>
  <si>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</si>
  <si>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</si>
  <si>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</si>
  <si>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</si>
  <si>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</si>
  <si>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</si>
  <si>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</si>
  <si>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</si>
  <si>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</si>
  <si>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</si>
  <si>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</si>
  <si>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</si>
  <si>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</si>
  <si>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</si>
  <si>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</si>
  <si>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</si>
  <si>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</si>
  <si>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</si>
  <si>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</si>
  <si>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</si>
  <si>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</si>
  <si>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</si>
  <si>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</si>
  <si>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</si>
  <si>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</si>
  <si>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</si>
  <si>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</si>
  <si>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</si>
  <si>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</si>
  <si>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</si>
  <si>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</si>
  <si>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</si>
  <si>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</si>
  <si>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</si>
  <si>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</si>
  <si>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</si>
  <si>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</si>
  <si>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</si>
  <si>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</si>
  <si>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</si>
  <si>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</si>
  <si>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</si>
  <si>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</si>
  <si>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</si>
  <si>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</si>
  <si>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</si>
  <si>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</si>
  <si>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</si>
  <si>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</si>
  <si>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</si>
  <si>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</si>
  <si>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</si>
  <si>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</si>
  <si>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</si>
  <si>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</si>
  <si>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</si>
  <si>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</si>
  <si>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</si>
  <si>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</si>
  <si>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</si>
  <si>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</si>
  <si>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</si>
  <si>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</si>
  <si>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</si>
  <si>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</si>
  <si>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</si>
  <si>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</si>
  <si>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</si>
  <si>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</si>
  <si>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</si>
  <si>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</si>
  <si>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</si>
  <si>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</si>
  <si>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</si>
  <si>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</si>
  <si>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</si>
  <si>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</si>
  <si>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</si>
  <si>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</si>
  <si>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</si>
  <si>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</si>
  <si>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</si>
  <si>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</si>
  <si>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</si>
  <si>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</si>
  <si>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</si>
  <si>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</si>
  <si>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</si>
  <si>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</si>
  <si>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</si>
  <si>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</si>
  <si>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</si>
  <si>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</si>
  <si>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</si>
  <si>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</si>
  <si>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</si>
  <si>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</si>
  <si>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</si>
  <si>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</si>
  <si>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</si>
  <si>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</si>
  <si>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</si>
  <si>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</si>
  <si>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</si>
  <si>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</si>
  <si>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</si>
  <si>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</si>
  <si>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</si>
  <si>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</si>
  <si>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</si>
  <si>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</si>
  <si>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</si>
  <si>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</si>
  <si>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</si>
  <si>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</si>
  <si>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</si>
  <si>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</si>
  <si>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</si>
  <si>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</si>
  <si>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</si>
  <si>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</si>
  <si>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</si>
  <si>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</si>
  <si>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</si>
  <si>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</si>
  <si>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</si>
  <si>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</si>
  <si>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</si>
  <si>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</si>
  <si>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</si>
  <si>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</si>
  <si>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</si>
  <si>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</si>
  <si>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</si>
  <si>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</si>
  <si>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</si>
  <si>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</si>
  <si>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</si>
  <si>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</si>
  <si>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</si>
  <si>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</si>
  <si>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</si>
  <si>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</si>
  <si>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</si>
  <si>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</si>
  <si>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</si>
  <si>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</si>
  <si>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</si>
  <si>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</si>
  <si>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</si>
  <si>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</si>
  <si>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</si>
  <si>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</si>
  <si>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</si>
  <si>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</si>
  <si>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</si>
  <si>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</si>
  <si>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</si>
  <si>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</si>
  <si>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</si>
  <si>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</si>
  <si>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</si>
  <si>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</si>
  <si>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</si>
  <si>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</si>
  <si>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</si>
  <si>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</si>
  <si>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</si>
  <si>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</si>
  <si>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</si>
  <si>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</si>
  <si>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</si>
  <si>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</si>
  <si>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</si>
  <si>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</si>
  <si>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</si>
  <si>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</si>
  <si>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</si>
  <si>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</si>
  <si>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</si>
  <si>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</si>
  <si>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</si>
  <si>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</si>
  <si>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</si>
  <si>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</si>
  <si>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</si>
  <si>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</si>
  <si>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</si>
  <si>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</si>
  <si>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</si>
  <si>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</si>
  <si>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</si>
  <si>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</si>
  <si>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</si>
  <si>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</si>
  <si>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</si>
  <si>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</si>
  <si>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</si>
  <si>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</si>
  <si>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</si>
  <si>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</si>
  <si>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</si>
  <si>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</si>
  <si>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</si>
  <si>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</si>
  <si>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</si>
  <si>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</si>
  <si>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</si>
  <si>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</si>
  <si>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</si>
  <si>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</si>
  <si>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</si>
  <si>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</si>
  <si>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</si>
  <si>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</si>
  <si>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</si>
  <si>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</si>
  <si>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</si>
  <si>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</si>
  <si>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</si>
  <si>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</si>
  <si>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</si>
  <si>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</si>
  <si>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</si>
  <si>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</si>
  <si>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</si>
  <si>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</si>
  <si>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</si>
  <si>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</si>
  <si>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</si>
  <si>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</si>
  <si>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</si>
  <si>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</si>
  <si>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</si>
  <si>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</si>
  <si>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</si>
  <si>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</si>
  <si>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</si>
  <si>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</si>
  <si>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</si>
  <si>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</si>
  <si>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</si>
  <si>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</si>
  <si>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</si>
  <si>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</si>
  <si>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</si>
  <si>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</si>
  <si>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</si>
  <si>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</si>
  <si>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</si>
  <si>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</si>
  <si>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</si>
  <si>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</si>
  <si>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</si>
  <si>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</si>
  <si>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</si>
  <si>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</si>
  <si>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</si>
  <si>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</si>
  <si>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</si>
  <si>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</si>
  <si>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</si>
  <si>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</si>
  <si>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</si>
  <si>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</si>
  <si>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</si>
  <si>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</si>
  <si>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</si>
  <si>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</si>
  <si>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</si>
  <si>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</si>
  <si>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</si>
  <si>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</si>
  <si>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</si>
  <si>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</si>
  <si>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</si>
  <si>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</si>
  <si>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</si>
  <si>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</si>
  <si>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</si>
  <si>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</si>
  <si>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</si>
  <si>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</si>
  <si>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</si>
  <si>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</si>
  <si>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</si>
  <si>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</si>
  <si>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</si>
  <si>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</si>
  <si>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</si>
  <si>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</si>
  <si>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</si>
  <si>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</si>
  <si>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</si>
  <si>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</si>
  <si>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</si>
  <si>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</si>
  <si>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</si>
  <si>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</si>
  <si>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</si>
  <si>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</si>
  <si>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</si>
  <si>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</si>
  <si>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</si>
  <si>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</si>
  <si>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</si>
  <si>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</si>
  <si>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</si>
  <si>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</si>
  <si>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</si>
  <si>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</si>
  <si>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</si>
  <si>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</si>
  <si>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</si>
  <si>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</si>
  <si>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</si>
  <si>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</si>
  <si>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</si>
  <si>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</si>
  <si>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</si>
  <si>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</si>
  <si>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</si>
  <si>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</si>
  <si>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</si>
  <si>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</si>
  <si>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</si>
  <si>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</si>
  <si>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</si>
  <si>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</si>
  <si>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</si>
  <si>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</si>
  <si>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</si>
  <si>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</si>
  <si>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</si>
  <si>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</si>
  <si>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</si>
  <si>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</si>
  <si>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</si>
  <si>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</si>
  <si>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</si>
  <si>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</si>
  <si>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</si>
  <si>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</si>
  <si>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</si>
  <si>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</si>
  <si>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</si>
  <si>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</si>
  <si>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</si>
  <si>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</si>
  <si>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</si>
  <si>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</si>
  <si>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</si>
  <si>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</si>
  <si>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</si>
  <si>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</si>
  <si>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</si>
  <si>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</si>
  <si>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</si>
  <si>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</si>
  <si>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</si>
  <si>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</si>
  <si>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</si>
  <si>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</si>
  <si>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</si>
  <si>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</si>
  <si>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</si>
  <si>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</si>
  <si>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</si>
  <si>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</si>
  <si>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</si>
  <si>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</si>
  <si>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</si>
  <si>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</si>
  <si>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</si>
  <si>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</si>
  <si>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</si>
  <si>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</si>
  <si>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</si>
  <si>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</si>
  <si>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</si>
  <si>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</si>
  <si>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</si>
  <si>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</si>
  <si>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</si>
  <si>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</si>
  <si>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</si>
  <si>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</si>
  <si>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</si>
  <si>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</si>
  <si>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</si>
  <si>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</si>
  <si>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</si>
  <si>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</si>
  <si>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</si>
  <si>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</si>
  <si>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</si>
  <si>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</si>
  <si>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</si>
  <si>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</si>
  <si>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</si>
  <si>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</si>
  <si>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</si>
  <si>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</si>
  <si>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</si>
  <si>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</si>
  <si>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</si>
  <si>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</si>
  <si>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</si>
  <si>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</si>
  <si>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</si>
  <si>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</si>
  <si>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</si>
  <si>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</si>
  <si>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</si>
  <si>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</si>
  <si>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</si>
  <si>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</si>
  <si>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</si>
  <si>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</si>
  <si>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</si>
  <si>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</si>
  <si>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</si>
  <si>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</si>
  <si>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</si>
  <si>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</si>
  <si>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</si>
  <si>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</si>
  <si>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</si>
  <si>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</si>
  <si>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</si>
  <si>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</si>
  <si>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</si>
  <si>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</si>
  <si>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</si>
  <si>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</si>
  <si>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</si>
  <si>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</si>
  <si>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</si>
  <si>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</si>
  <si>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</si>
  <si>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</si>
  <si>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</si>
  <si>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</si>
  <si>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</si>
  <si>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</si>
  <si>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</si>
  <si>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</si>
  <si>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</si>
  <si>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</si>
  <si>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</si>
  <si>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</si>
  <si>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</si>
  <si>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</si>
  <si>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</si>
  <si>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</si>
  <si>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</si>
  <si>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</si>
  <si>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</si>
  <si>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</si>
  <si>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Инвестиционная программа  публичного акционерного общества «Межрегиональная распределительная сетевая компания Сибири»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</si>
  <si>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</si>
  <si>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</si>
  <si>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</si>
  <si>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</si>
  <si>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</si>
  <si>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</si>
  <si>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</si>
  <si>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</si>
  <si>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Кемеровская область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</si>
  <si>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</si>
  <si>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</si>
  <si>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</si>
  <si>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</si>
  <si>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</si>
  <si>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r>
      <t xml:space="preserve">Необходимая валовая выручка сбытовой организации </t>
    </r>
    <r>
      <rPr>
        <sz val="12"/>
        <color rgb="FF00B0F0"/>
        <rFont val="Times New Roman"/>
        <family val="1"/>
        <charset val="204"/>
      </rPr>
      <t>без</t>
    </r>
    <r>
      <rPr>
        <sz val="12"/>
        <rFont val="Times New Roman"/>
        <family val="1"/>
        <charset val="204"/>
      </rPr>
      <t xml:space="preserve"> учета покупной электрической энергии (мощности) для последующей перепродажи и </t>
    </r>
    <r>
      <rPr>
        <sz val="12"/>
        <color rgb="FF00B0F0"/>
        <rFont val="Times New Roman"/>
        <family val="1"/>
        <charset val="204"/>
      </rPr>
      <t xml:space="preserve">оплаты услуг по передаче электрической энергии </t>
    </r>
  </si>
  <si>
    <r>
      <t xml:space="preserve">*** указывается на основании заключенных договоров на оказание услуг по передаче электрической энергии </t>
    </r>
    <r>
      <rPr>
        <sz val="10"/>
        <color theme="4"/>
        <rFont val="Times New Roman"/>
        <family val="1"/>
        <charset val="204"/>
      </rPr>
      <t>(по двуст. тарифу)</t>
    </r>
  </si>
  <si>
    <t xml:space="preserve"> - оборот по потерям при пересчете по первой ценовой категории +сбытовая надбавка</t>
  </si>
  <si>
    <t>******показатель пересчитан с учетом "внутреннего оборота" между видами деятельности по передаче э/э и продажи э/э</t>
  </si>
  <si>
    <t xml:space="preserve"> - затраты, связанные с реализацией функции ГП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</si>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</sst>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sz val="12"/>
      <color theme="8" tint="-0.249977111117893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2"/>
      <color rgb="FFFFABAB"/>
      <name val="Times New Roman"/>
      <family val="1"/>
      <charset val="204"/>
    </font>
    <font>
      <sz val="10"/>
      <color theme="4"/>
      <name val="Times New Roman"/>
      <family val="1"/>
      <charset val="204"/>
    </font>
    <font>
      <sz val="12"/>
      <color theme="4" tint="0.79998168889431442"/>
      <name val="Times New Roman"/>
      <family val="1"/>
      <charset val="204"/>
    </font>
    <font>
      <sz val="11"/>
      <color theme="4" tint="0.79998168889431442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5FF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AF3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236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4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4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4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4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165" fontId="14" fillId="2" borderId="0" xfId="3" applyNumberFormat="1" applyFont="1" applyFill="1" applyAlignment="1">
      <alignment vertical="center"/>
    </xf>
    <xf numFmtId="0" fontId="2" fillId="0" borderId="3" xfId="3" applyFont="1" applyFill="1" applyBorder="1" applyAlignment="1">
      <alignment horizontal="center" vertical="center"/>
    </xf>
    <xf numFmtId="4" fontId="15" fillId="0" borderId="9" xfId="3" applyNumberFormat="1" applyFont="1" applyFill="1" applyBorder="1" applyAlignment="1">
      <alignment horizontal="center" vertical="center"/>
    </xf>
    <xf numFmtId="4" fontId="2" fillId="3" borderId="9" xfId="3" applyNumberFormat="1" applyFont="1" applyFill="1" applyBorder="1" applyAlignment="1">
      <alignment horizontal="center" vertical="center"/>
    </xf>
    <xf numFmtId="4" fontId="13" fillId="4" borderId="9" xfId="3" applyNumberFormat="1" applyFont="1" applyFill="1" applyBorder="1" applyAlignment="1">
      <alignment horizontal="center" vertical="center"/>
    </xf>
    <xf numFmtId="4" fontId="16" fillId="4" borderId="9" xfId="3" applyNumberFormat="1" applyFont="1" applyFill="1" applyBorder="1" applyAlignment="1">
      <alignment horizontal="center" vertical="center"/>
    </xf>
    <xf numFmtId="4" fontId="2" fillId="5" borderId="9" xfId="3" applyNumberFormat="1" applyFont="1" applyFill="1" applyBorder="1" applyAlignment="1">
      <alignment horizontal="center" vertical="center"/>
    </xf>
    <xf numFmtId="4" fontId="2" fillId="5" borderId="15" xfId="3" applyNumberFormat="1" applyFont="1" applyFill="1" applyBorder="1" applyAlignment="1">
      <alignment horizontal="center" vertical="center"/>
    </xf>
    <xf numFmtId="4" fontId="17" fillId="0" borderId="9" xfId="3" applyNumberFormat="1" applyFont="1" applyFill="1" applyBorder="1" applyAlignment="1">
      <alignment horizontal="center" vertical="center" wrapText="1"/>
    </xf>
    <xf numFmtId="4" fontId="17" fillId="0" borderId="9" xfId="3" applyNumberFormat="1" applyFont="1" applyFill="1" applyBorder="1" applyAlignment="1">
      <alignment horizontal="center" vertical="center"/>
    </xf>
    <xf numFmtId="43" fontId="2" fillId="0" borderId="20" xfId="3" applyNumberFormat="1" applyFont="1" applyFill="1" applyBorder="1" applyAlignment="1">
      <alignment horizontal="center" vertical="center"/>
    </xf>
    <xf numFmtId="43" fontId="2" fillId="5" borderId="9" xfId="3" applyNumberFormat="1" applyFont="1" applyFill="1" applyBorder="1" applyAlignment="1">
      <alignment horizontal="center" vertical="center"/>
    </xf>
    <xf numFmtId="43" fontId="2" fillId="0" borderId="9" xfId="3" applyNumberFormat="1" applyFont="1" applyFill="1" applyBorder="1" applyAlignment="1">
      <alignment horizontal="center" vertical="center"/>
    </xf>
    <xf numFmtId="43" fontId="2" fillId="0" borderId="9" xfId="1" applyNumberFormat="1" applyFont="1" applyFill="1" applyBorder="1" applyAlignment="1">
      <alignment horizontal="center" vertical="center"/>
    </xf>
    <xf numFmtId="43" fontId="13" fillId="0" borderId="20" xfId="3" applyNumberFormat="1" applyFont="1" applyFill="1" applyBorder="1" applyAlignment="1">
      <alignment horizontal="center" vertical="center"/>
    </xf>
    <xf numFmtId="43" fontId="13" fillId="0" borderId="9" xfId="3" applyNumberFormat="1" applyFont="1" applyFill="1" applyBorder="1" applyAlignment="1">
      <alignment horizontal="center" vertical="center"/>
    </xf>
    <xf numFmtId="43" fontId="2" fillId="0" borderId="13" xfId="3" applyNumberFormat="1" applyFont="1" applyFill="1" applyBorder="1" applyAlignment="1">
      <alignment horizontal="center" vertical="center"/>
    </xf>
    <xf numFmtId="43" fontId="2" fillId="3" borderId="9" xfId="3" applyNumberFormat="1" applyFont="1" applyFill="1" applyBorder="1" applyAlignment="1">
      <alignment horizontal="center" vertical="center"/>
    </xf>
    <xf numFmtId="43" fontId="13" fillId="5" borderId="9" xfId="3" applyNumberFormat="1" applyFont="1" applyFill="1" applyBorder="1" applyAlignment="1">
      <alignment horizontal="center" vertical="center"/>
    </xf>
    <xf numFmtId="43" fontId="2" fillId="0" borderId="23" xfId="3" applyNumberFormat="1" applyFont="1" applyFill="1" applyBorder="1" applyAlignment="1">
      <alignment horizontal="center" vertical="center"/>
    </xf>
    <xf numFmtId="43" fontId="2" fillId="0" borderId="25" xfId="3" applyNumberFormat="1" applyFont="1" applyFill="1" applyBorder="1" applyAlignment="1">
      <alignment horizontal="center" vertical="center"/>
    </xf>
    <xf numFmtId="43" fontId="2" fillId="5" borderId="15" xfId="3" applyNumberFormat="1" applyFont="1" applyFill="1" applyBorder="1" applyAlignment="1">
      <alignment horizontal="center" vertical="center"/>
    </xf>
    <xf numFmtId="43" fontId="2" fillId="0" borderId="15" xfId="3" applyNumberFormat="1" applyFont="1" applyFill="1" applyBorder="1" applyAlignment="1">
      <alignment horizontal="center" vertical="center"/>
    </xf>
    <xf numFmtId="43" fontId="2" fillId="0" borderId="9" xfId="3" applyNumberFormat="1" applyFont="1" applyFill="1" applyBorder="1" applyAlignment="1">
      <alignment horizontal="center" vertical="center" wrapText="1"/>
    </xf>
    <xf numFmtId="43" fontId="2" fillId="0" borderId="15" xfId="3" applyNumberFormat="1" applyFont="1" applyFill="1" applyBorder="1" applyAlignment="1">
      <alignment horizontal="center" vertical="center" wrapText="1"/>
    </xf>
    <xf numFmtId="4" fontId="17" fillId="0" borderId="15" xfId="3" applyNumberFormat="1" applyFont="1" applyFill="1" applyBorder="1" applyAlignment="1">
      <alignment horizontal="center" vertical="center"/>
    </xf>
    <xf numFmtId="4" fontId="2" fillId="6" borderId="9" xfId="3" applyNumberFormat="1" applyFont="1" applyFill="1" applyBorder="1" applyAlignment="1">
      <alignment horizontal="center" vertical="center"/>
    </xf>
    <xf numFmtId="4" fontId="13" fillId="7" borderId="9" xfId="3" applyNumberFormat="1" applyFont="1" applyFill="1" applyBorder="1" applyAlignment="1">
      <alignment horizontal="center" vertical="center"/>
    </xf>
    <xf numFmtId="4" fontId="2" fillId="8" borderId="9" xfId="3" applyNumberFormat="1" applyFont="1" applyFill="1" applyBorder="1" applyAlignment="1">
      <alignment horizontal="center" vertical="center"/>
    </xf>
    <xf numFmtId="4" fontId="16" fillId="0" borderId="9" xfId="3" applyNumberFormat="1" applyFont="1" applyFill="1" applyBorder="1" applyAlignment="1">
      <alignment horizontal="left" vertical="center"/>
    </xf>
    <xf numFmtId="0" fontId="7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49" fontId="7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vertical="top"/>
    </xf>
    <xf numFmtId="0" fontId="7" fillId="0" borderId="0" xfId="3" applyFont="1" applyFill="1"/>
    <xf numFmtId="0" fontId="2" fillId="0" borderId="2" xfId="3" applyFont="1" applyFill="1" applyBorder="1" applyAlignment="1">
      <alignment horizontal="left" vertical="center" wrapText="1" indent="1"/>
    </xf>
    <xf numFmtId="4" fontId="2" fillId="0" borderId="31" xfId="3" applyNumberFormat="1" applyFont="1" applyFill="1" applyBorder="1" applyAlignment="1">
      <alignment horizontal="center" vertical="center"/>
    </xf>
    <xf numFmtId="4" fontId="2" fillId="0" borderId="34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 wrapText="1"/>
    </xf>
    <xf numFmtId="43" fontId="2" fillId="0" borderId="27" xfId="3" applyNumberFormat="1" applyFont="1" applyFill="1" applyBorder="1" applyAlignment="1">
      <alignment horizontal="center" vertical="center"/>
    </xf>
    <xf numFmtId="43" fontId="2" fillId="0" borderId="34" xfId="3" applyNumberFormat="1" applyFont="1" applyFill="1" applyBorder="1" applyAlignment="1">
      <alignment horizontal="center" vertical="center"/>
    </xf>
    <xf numFmtId="4" fontId="2" fillId="0" borderId="27" xfId="1" applyNumberFormat="1" applyFont="1" applyFill="1" applyBorder="1" applyAlignment="1">
      <alignment horizontal="center" vertical="center"/>
    </xf>
    <xf numFmtId="4" fontId="2" fillId="0" borderId="4" xfId="3" applyNumberFormat="1" applyFont="1" applyFill="1" applyBorder="1" applyAlignment="1">
      <alignment horizontal="center" vertical="center"/>
    </xf>
    <xf numFmtId="4" fontId="2" fillId="0" borderId="37" xfId="3" applyNumberFormat="1" applyFont="1" applyFill="1" applyBorder="1" applyAlignment="1">
      <alignment horizontal="center" vertical="center"/>
    </xf>
    <xf numFmtId="43" fontId="2" fillId="0" borderId="37" xfId="3" applyNumberFormat="1" applyFont="1" applyFill="1" applyBorder="1" applyAlignment="1">
      <alignment horizontal="center" vertical="center"/>
    </xf>
    <xf numFmtId="4" fontId="2" fillId="0" borderId="38" xfId="3" applyNumberFormat="1" applyFont="1" applyFill="1" applyBorder="1" applyAlignment="1">
      <alignment horizontal="center" vertical="center"/>
    </xf>
    <xf numFmtId="164" fontId="2" fillId="0" borderId="14" xfId="3" applyNumberFormat="1" applyFont="1" applyFill="1" applyBorder="1" applyAlignment="1">
      <alignment horizontal="left" vertical="center" wrapText="1"/>
    </xf>
    <xf numFmtId="4" fontId="2" fillId="0" borderId="40" xfId="3" applyNumberFormat="1" applyFont="1" applyFill="1" applyBorder="1" applyAlignment="1">
      <alignment horizontal="center" vertical="center"/>
    </xf>
    <xf numFmtId="4" fontId="2" fillId="0" borderId="35" xfId="3" applyNumberFormat="1" applyFont="1" applyFill="1" applyBorder="1" applyAlignment="1">
      <alignment horizontal="center" vertical="center"/>
    </xf>
    <xf numFmtId="9" fontId="2" fillId="0" borderId="15" xfId="2" applyFont="1" applyFill="1" applyBorder="1" applyAlignment="1">
      <alignment horizontal="center" vertical="center"/>
    </xf>
    <xf numFmtId="43" fontId="2" fillId="0" borderId="38" xfId="3" applyNumberFormat="1" applyFont="1" applyFill="1" applyBorder="1" applyAlignment="1">
      <alignment horizontal="center" vertical="center"/>
    </xf>
    <xf numFmtId="4" fontId="2" fillId="0" borderId="1" xfId="3" applyNumberFormat="1" applyFont="1" applyFill="1" applyBorder="1" applyAlignment="1">
      <alignment horizontal="center" vertical="center"/>
    </xf>
    <xf numFmtId="43" fontId="2" fillId="0" borderId="8" xfId="3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165" fontId="19" fillId="2" borderId="0" xfId="3" applyNumberFormat="1" applyFont="1" applyFill="1"/>
    <xf numFmtId="0" fontId="19" fillId="2" borderId="0" xfId="3" applyFont="1" applyFill="1"/>
    <xf numFmtId="0" fontId="20" fillId="2" borderId="0" xfId="3" applyFont="1" applyFill="1"/>
    <xf numFmtId="0" fontId="19" fillId="2" borderId="0" xfId="3" applyFont="1" applyFill="1" applyAlignment="1">
      <alignment vertical="center"/>
    </xf>
    <xf numFmtId="0" fontId="21" fillId="0" borderId="0" xfId="3" applyNumberFormat="1" applyFont="1" applyFill="1" applyAlignment="1">
      <alignment vertical="top" wrapText="1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27" xfId="2" applyNumberFormat="1" applyFont="1" applyFill="1" applyBorder="1" applyAlignment="1">
      <alignment horizontal="center" vertical="center"/>
    </xf>
    <xf numFmtId="4" fontId="2" fillId="0" borderId="13" xfId="1" applyNumberFormat="1" applyFont="1" applyFill="1" applyBorder="1" applyAlignment="1">
      <alignment horizontal="center" vertical="center"/>
    </xf>
    <xf numFmtId="4" fontId="2" fillId="0" borderId="13" xfId="2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 vertical="center" wrapText="1"/>
    </xf>
    <xf numFmtId="3" fontId="2" fillId="0" borderId="0" xfId="3" applyNumberFormat="1" applyFont="1" applyFill="1" applyAlignment="1">
      <alignment horizontal="center" vertical="center" wrapText="1"/>
    </xf>
    <xf numFmtId="9" fontId="2" fillId="0" borderId="0" xfId="2" applyFont="1" applyFill="1" applyAlignment="1">
      <alignment horizontal="center" vertical="center"/>
    </xf>
    <xf numFmtId="3" fontId="2" fillId="0" borderId="0" xfId="3" applyNumberFormat="1" applyFont="1" applyFill="1" applyAlignment="1">
      <alignment horizontal="center" vertical="center"/>
    </xf>
    <xf numFmtId="49" fontId="8" fillId="0" borderId="15" xfId="3" applyNumberFormat="1" applyFont="1" applyFill="1" applyBorder="1" applyAlignment="1">
      <alignment horizontal="center" vertical="center"/>
    </xf>
    <xf numFmtId="0" fontId="2" fillId="0" borderId="11" xfId="3" applyFont="1" applyFill="1" applyBorder="1" applyAlignment="1">
      <alignment horizontal="center" vertical="center" wrapText="1"/>
    </xf>
    <xf numFmtId="0" fontId="8" fillId="0" borderId="41" xfId="3" applyFont="1" applyFill="1" applyBorder="1" applyAlignment="1">
      <alignment horizontal="center" vertical="center" wrapText="1"/>
    </xf>
    <xf numFmtId="0" fontId="12" fillId="0" borderId="41" xfId="3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0" borderId="0" xfId="3" applyFont="1" applyFill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33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2" fillId="0" borderId="35" xfId="3" applyFont="1" applyFill="1" applyBorder="1" applyAlignment="1">
      <alignment horizontal="left" vertical="center" wrapText="1"/>
    </xf>
    <xf numFmtId="0" fontId="2" fillId="0" borderId="36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0" xfId="3" applyNumberFormat="1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" fontId="2" fillId="2" borderId="9" xfId="3" applyNumberFormat="1" applyFont="1" applyFill="1" applyBorder="1" applyAlignment="1">
      <alignment horizontal="center" vertical="center"/>
    </xf>
    <xf numFmtId="43" fontId="2" fillId="2" borderId="9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ABAB"/>
      <color rgb="FFFFB9B9"/>
      <color rgb="FFFFCCCC"/>
      <color rgb="FFFFFFCC"/>
      <color rgb="FFEAF3FA"/>
      <color rgb="FFD5F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%20&#1101;&#1082;.%20&#1080;%20&#1092;&#1080;&#1085;&#1072;&#1085;&#1089;&#1086;&#1074;/003%20&#1041;&#1080;&#1079;&#1085;&#1077;&#1089;&#1087;&#1083;&#1072;&#1085;&#1099;/&#1041;&#1055;/&#1041;&#1055;_2019_&#1086;&#1090;&#1095;&#1105;&#1090;/1%20&#1082;&#1074;&#1072;&#1088;&#1090;&#1072;&#1083;%202019/&#1048;&#1055;&#1056;/&#1060;&#1080;&#1085;&#1055;&#1083;&#1072;&#1085;/&#1060;&#1080;&#1085;&#1055;&#1083;&#1072;&#1085;_1&#1082;&#1074;2019_&#1092;&#1072;&#1082;&#1090;_03&#1073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квФп"/>
      <sheetName val="МРСКСибири"/>
      <sheetName val="АЭ"/>
      <sheetName val="БЭ"/>
      <sheetName val="ГАЭС"/>
      <sheetName val="КЭ"/>
      <sheetName val="КУЭ"/>
      <sheetName val="ОЭ"/>
      <sheetName val="ХЭ"/>
      <sheetName val="ЧЭ"/>
      <sheetName val="ИА"/>
      <sheetName val="проверка"/>
      <sheetName val="оборотГП"/>
    </sheetNames>
    <sheetDataSet>
      <sheetData sheetId="0"/>
      <sheetData sheetId="1">
        <row r="23">
          <cell r="D23">
            <v>54449.463784240637</v>
          </cell>
          <cell r="E23">
            <v>15853.896166329489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53668.394030246942</v>
          </cell>
          <cell r="E29">
            <v>14993.554709183989</v>
          </cell>
        </row>
        <row r="30">
          <cell r="D30">
            <v>0</v>
          </cell>
          <cell r="E30">
            <v>0</v>
          </cell>
        </row>
        <row r="31">
          <cell r="D31">
            <v>475.65359583847425</v>
          </cell>
          <cell r="E31">
            <v>75.655166093000005</v>
          </cell>
        </row>
        <row r="32">
          <cell r="D32">
            <v>0</v>
          </cell>
          <cell r="E32">
            <v>733.31446095249999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305.41615815521499</v>
          </cell>
          <cell r="E37">
            <v>51.371830099998988</v>
          </cell>
        </row>
        <row r="38">
          <cell r="D38">
            <v>49803.529781586527</v>
          </cell>
          <cell r="E38">
            <v>14063.694000419997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49200.588767732734</v>
          </cell>
          <cell r="E44">
            <v>13219.126829344399</v>
          </cell>
        </row>
        <row r="45">
          <cell r="D45">
            <v>0</v>
          </cell>
          <cell r="E45">
            <v>0</v>
          </cell>
        </row>
        <row r="46">
          <cell r="D46">
            <v>428.84937074838763</v>
          </cell>
          <cell r="E46">
            <v>85.015060859999991</v>
          </cell>
        </row>
        <row r="47">
          <cell r="D47">
            <v>2.4077355200000001</v>
          </cell>
          <cell r="E47">
            <v>724.15723357666707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171.68390758541105</v>
          </cell>
          <cell r="E52">
            <v>35.394876638931237</v>
          </cell>
        </row>
        <row r="53">
          <cell r="D53">
            <v>12594.64634272653</v>
          </cell>
          <cell r="E53">
            <v>4273.7171490909996</v>
          </cell>
        </row>
        <row r="54">
          <cell r="D54">
            <v>560.22510248160779</v>
          </cell>
          <cell r="E54">
            <v>4.5170821399999994</v>
          </cell>
        </row>
        <row r="55">
          <cell r="D55">
            <v>9774.7342116671298</v>
          </cell>
          <cell r="E55">
            <v>3839.4488055100001</v>
          </cell>
        </row>
        <row r="56">
          <cell r="D56">
            <v>9774.7342116671298</v>
          </cell>
          <cell r="E56">
            <v>3839.4488055100001</v>
          </cell>
        </row>
        <row r="57">
          <cell r="D57">
            <v>9255.2561374857778</v>
          </cell>
          <cell r="E57">
            <v>2886.1019741300001</v>
          </cell>
        </row>
        <row r="58">
          <cell r="D58">
            <v>0</v>
          </cell>
          <cell r="E58">
            <v>735.52926802999991</v>
          </cell>
        </row>
        <row r="59">
          <cell r="D59">
            <v>0</v>
          </cell>
          <cell r="E59">
            <v>0</v>
          </cell>
        </row>
        <row r="60">
          <cell r="D60">
            <v>1612.7855250218447</v>
          </cell>
          <cell r="E60">
            <v>314.93751450100001</v>
          </cell>
        </row>
        <row r="61">
          <cell r="D61">
            <v>646.90150355594653</v>
          </cell>
          <cell r="E61">
            <v>114.81374693999976</v>
          </cell>
        </row>
        <row r="62">
          <cell r="D62">
            <v>14559.721058975456</v>
          </cell>
          <cell r="E62">
            <v>3638.0219044969999</v>
          </cell>
        </row>
        <row r="63">
          <cell r="D63">
            <v>10429.365573110463</v>
          </cell>
          <cell r="E63">
            <v>2599.25634868</v>
          </cell>
        </row>
        <row r="64">
          <cell r="D64">
            <v>2433.1323158058622</v>
          </cell>
          <cell r="E64">
            <v>688.64746519999994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1.4500133799999999</v>
          </cell>
        </row>
        <row r="67">
          <cell r="D67">
            <v>1697.2231700591303</v>
          </cell>
          <cell r="E67">
            <v>348.66807723700003</v>
          </cell>
        </row>
        <row r="68">
          <cell r="D68">
            <v>13685.155867166324</v>
          </cell>
          <cell r="E68">
            <v>3688.3884659100008</v>
          </cell>
        </row>
        <row r="69">
          <cell r="D69">
            <v>5599.7669927767192</v>
          </cell>
          <cell r="E69">
            <v>1445.9180872699999</v>
          </cell>
        </row>
        <row r="70">
          <cell r="D70">
            <v>1173.6904116715748</v>
          </cell>
          <cell r="E70">
            <v>174.90651028000005</v>
          </cell>
        </row>
        <row r="71">
          <cell r="D71">
            <v>1108.1533891099998</v>
          </cell>
          <cell r="E71">
            <v>159.66981065000002</v>
          </cell>
        </row>
        <row r="72">
          <cell r="D72">
            <v>65.537022561575014</v>
          </cell>
          <cell r="E72">
            <v>15.236699630000032</v>
          </cell>
        </row>
        <row r="73">
          <cell r="D73">
            <v>2190.5491082699209</v>
          </cell>
          <cell r="E73">
            <v>842.74188337199575</v>
          </cell>
        </row>
        <row r="74">
          <cell r="D74">
            <v>1580.6861810850598</v>
          </cell>
          <cell r="E74">
            <v>378.77077387200001</v>
          </cell>
        </row>
        <row r="75">
          <cell r="D75">
            <v>282.84661579536817</v>
          </cell>
          <cell r="E75">
            <v>132.36250915000002</v>
          </cell>
        </row>
        <row r="76">
          <cell r="D76">
            <v>327.0163113894929</v>
          </cell>
          <cell r="E76">
            <v>331.60860034999575</v>
          </cell>
        </row>
        <row r="78">
          <cell r="D78">
            <v>3358.4868420911248</v>
          </cell>
          <cell r="E78">
            <v>1391.8927177075666</v>
          </cell>
        </row>
        <row r="79">
          <cell r="D79">
            <v>2.4077355200000001</v>
          </cell>
          <cell r="E79">
            <v>66.279242769999996</v>
          </cell>
        </row>
        <row r="80">
          <cell r="D80">
            <v>1154.65320170016</v>
          </cell>
          <cell r="E80">
            <v>957.99178479999989</v>
          </cell>
        </row>
        <row r="81">
          <cell r="D81">
            <v>4645.9340026541104</v>
          </cell>
          <cell r="E81">
            <v>1790.2021659094917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4467.8052625142082</v>
          </cell>
          <cell r="E87">
            <v>1652.4266228554229</v>
          </cell>
        </row>
        <row r="88">
          <cell r="D88">
            <v>0</v>
          </cell>
          <cell r="E88">
            <v>0</v>
          </cell>
        </row>
        <row r="89">
          <cell r="D89">
            <v>46.804225090086618</v>
          </cell>
          <cell r="E89">
            <v>-9.3598947669999859</v>
          </cell>
        </row>
        <row r="90">
          <cell r="D90">
            <v>-2.4077355200000001</v>
          </cell>
          <cell r="E90">
            <v>131.15848435999987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133.73225056980394</v>
          </cell>
          <cell r="E95">
            <v>15.976953461067751</v>
          </cell>
        </row>
        <row r="96">
          <cell r="D96">
            <v>-999.80282840902782</v>
          </cell>
          <cell r="E96">
            <v>-653.54813036793246</v>
          </cell>
        </row>
        <row r="97">
          <cell r="D97">
            <v>1142.9516928968715</v>
          </cell>
          <cell r="E97">
            <v>834.0978308399998</v>
          </cell>
        </row>
        <row r="98">
          <cell r="D98">
            <v>0</v>
          </cell>
          <cell r="E98">
            <v>5.2272989999999998E-2</v>
          </cell>
        </row>
        <row r="99">
          <cell r="D99">
            <v>12.444002578144001</v>
          </cell>
          <cell r="E99">
            <v>4.0500464699999998</v>
          </cell>
        </row>
        <row r="100">
          <cell r="D100">
            <v>578.29560200536002</v>
          </cell>
          <cell r="E100">
            <v>150.16610215</v>
          </cell>
        </row>
        <row r="101">
          <cell r="D101">
            <v>246.29680200535998</v>
          </cell>
          <cell r="E101">
            <v>150.09647934</v>
          </cell>
        </row>
        <row r="102">
          <cell r="D102">
            <v>552.2120883133673</v>
          </cell>
          <cell r="E102">
            <v>679.82940922999978</v>
          </cell>
        </row>
        <row r="103">
          <cell r="D103">
            <v>2142.7545213058993</v>
          </cell>
          <cell r="E103">
            <v>1487.6459612079323</v>
          </cell>
        </row>
        <row r="104">
          <cell r="D104">
            <v>148.00860671402927</v>
          </cell>
          <cell r="E104">
            <v>7.4643962890000006</v>
          </cell>
        </row>
        <row r="105">
          <cell r="D105">
            <v>1843.644049765423</v>
          </cell>
          <cell r="E105">
            <v>584.11343712999997</v>
          </cell>
        </row>
        <row r="106">
          <cell r="D106">
            <v>4.6832091256240016</v>
          </cell>
          <cell r="E106">
            <v>470.12264165299996</v>
          </cell>
        </row>
        <row r="107">
          <cell r="D107">
            <v>4.6832091256240016</v>
          </cell>
          <cell r="E107">
            <v>393.74497321299998</v>
          </cell>
        </row>
        <row r="108">
          <cell r="D108">
            <v>146.41865570082331</v>
          </cell>
          <cell r="E108">
            <v>425.94548613593236</v>
          </cell>
        </row>
        <row r="109">
          <cell r="D109">
            <v>3646.1311742450825</v>
          </cell>
          <cell r="E109">
            <v>1136.6540355415591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3119.102324852468</v>
          </cell>
          <cell r="E115">
            <v>747.54553342586553</v>
          </cell>
        </row>
        <row r="116">
          <cell r="D116">
            <v>0</v>
          </cell>
          <cell r="E116">
            <v>0</v>
          </cell>
        </row>
        <row r="117">
          <cell r="D117">
            <v>50.846148995849326</v>
          </cell>
          <cell r="E117">
            <v>-4.641613305129761</v>
          </cell>
        </row>
        <row r="118">
          <cell r="D118">
            <v>-2.4077355200000001</v>
          </cell>
          <cell r="E118">
            <v>-74.617770839999878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478.5904359167655</v>
          </cell>
          <cell r="E123">
            <v>468.3678862608233</v>
          </cell>
        </row>
        <row r="124">
          <cell r="D124">
            <v>749.68556811581186</v>
          </cell>
          <cell r="E124">
            <v>285.50799999999998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653.96748093245878</v>
          </cell>
          <cell r="E130">
            <v>200.54400000000001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95.718087183353106</v>
          </cell>
          <cell r="E138">
            <v>84.96399999999997</v>
          </cell>
        </row>
        <row r="139">
          <cell r="D139">
            <v>2896.4456061292708</v>
          </cell>
          <cell r="E139">
            <v>851.14603554155906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2465.1348439200092</v>
          </cell>
          <cell r="E145">
            <v>547.00153342586555</v>
          </cell>
        </row>
        <row r="146">
          <cell r="D146">
            <v>0</v>
          </cell>
          <cell r="E146">
            <v>0</v>
          </cell>
        </row>
        <row r="147">
          <cell r="D147">
            <v>50.846148995849326</v>
          </cell>
          <cell r="E147">
            <v>-4.641613305129761</v>
          </cell>
        </row>
        <row r="148">
          <cell r="D148">
            <v>-2.4077355200000001</v>
          </cell>
          <cell r="E148">
            <v>-74.617770839999878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382.87234873341242</v>
          </cell>
          <cell r="E153">
            <v>383.40388626082319</v>
          </cell>
        </row>
        <row r="154">
          <cell r="D154">
            <v>2896.4456061292708</v>
          </cell>
          <cell r="E154">
            <v>851.14603554155906</v>
          </cell>
        </row>
        <row r="155">
          <cell r="D155">
            <v>1521.7179999999998</v>
          </cell>
          <cell r="E155">
            <v>450.45900000000006</v>
          </cell>
        </row>
        <row r="156">
          <cell r="D156">
            <v>144.82239041726507</v>
          </cell>
          <cell r="E156">
            <v>42.557301777077953</v>
          </cell>
        </row>
        <row r="157">
          <cell r="D157">
            <v>687.36380306463548</v>
          </cell>
          <cell r="E157">
            <v>0</v>
          </cell>
        </row>
        <row r="158">
          <cell r="D158">
            <v>542.54141264737041</v>
          </cell>
          <cell r="E158">
            <v>358.12973376448105</v>
          </cell>
        </row>
        <row r="160">
          <cell r="D160">
            <v>11089.542216787224</v>
          </cell>
          <cell r="E160">
            <v>3166.6855599415589</v>
          </cell>
        </row>
        <row r="161">
          <cell r="D161">
            <v>31613.000884394281</v>
          </cell>
          <cell r="E161">
            <v>31745.206999999999</v>
          </cell>
        </row>
        <row r="162">
          <cell r="D162">
            <v>118.95162249000001</v>
          </cell>
          <cell r="E162">
            <v>10575.271000000001</v>
          </cell>
        </row>
        <row r="163">
          <cell r="D163">
            <v>28610.691516642426</v>
          </cell>
          <cell r="E163">
            <v>31746.347000000002</v>
          </cell>
        </row>
        <row r="164">
          <cell r="D164">
            <v>0</v>
          </cell>
          <cell r="E164">
            <v>15782.7</v>
          </cell>
        </row>
        <row r="165">
          <cell r="D165">
            <v>2.5799704764486928</v>
          </cell>
          <cell r="E165">
            <v>10.025102397784604</v>
          </cell>
        </row>
        <row r="167">
          <cell r="D167">
            <v>66637.970508581915</v>
          </cell>
          <cell r="E167">
            <v>19678.690280750998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65208.170138110429</v>
          </cell>
          <cell r="E173">
            <v>17927.235151289999</v>
          </cell>
        </row>
        <row r="174">
          <cell r="D174">
            <v>0</v>
          </cell>
          <cell r="E174">
            <v>0</v>
          </cell>
        </row>
        <row r="175">
          <cell r="D175">
            <v>442.96802723372883</v>
          </cell>
          <cell r="E175">
            <v>362.83943818</v>
          </cell>
        </row>
        <row r="176">
          <cell r="D176">
            <v>0</v>
          </cell>
          <cell r="E176">
            <v>661.11644029000001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986.83234323775582</v>
          </cell>
          <cell r="E184">
            <v>727.49925099100028</v>
          </cell>
        </row>
        <row r="185">
          <cell r="D185">
            <v>55537.18040672793</v>
          </cell>
          <cell r="E185">
            <v>17345.878760886892</v>
          </cell>
        </row>
        <row r="186">
          <cell r="D186">
            <v>0</v>
          </cell>
          <cell r="E186">
            <v>4.4000000000000004</v>
          </cell>
        </row>
        <row r="187">
          <cell r="D187">
            <v>11590.15827039227</v>
          </cell>
          <cell r="E187">
            <v>4624.9648316100001</v>
          </cell>
        </row>
        <row r="188">
          <cell r="D188">
            <v>0</v>
          </cell>
          <cell r="E188">
            <v>1048</v>
          </cell>
        </row>
        <row r="189">
          <cell r="D189">
            <v>609.15090608521371</v>
          </cell>
          <cell r="E189">
            <v>287.91102914999988</v>
          </cell>
        </row>
        <row r="190">
          <cell r="D190">
            <v>10981.007364307057</v>
          </cell>
          <cell r="E190">
            <v>3289.05380246</v>
          </cell>
        </row>
        <row r="191">
          <cell r="D191">
            <v>12282.394695083654</v>
          </cell>
          <cell r="E191">
            <v>3118.1853265499999</v>
          </cell>
        </row>
        <row r="192">
          <cell r="D192">
            <v>2858.6250393139239</v>
          </cell>
          <cell r="E192">
            <v>847.69371052797169</v>
          </cell>
        </row>
        <row r="193">
          <cell r="D193">
            <v>0</v>
          </cell>
          <cell r="E193">
            <v>0</v>
          </cell>
        </row>
        <row r="194">
          <cell r="D194">
            <v>10512.942009898445</v>
          </cell>
          <cell r="E194">
            <v>2915.7535508199999</v>
          </cell>
        </row>
        <row r="195">
          <cell r="D195">
            <v>3267.6678874094287</v>
          </cell>
          <cell r="E195">
            <v>812.23040408975999</v>
          </cell>
        </row>
        <row r="196">
          <cell r="D196">
            <v>5361.4737013912327</v>
          </cell>
          <cell r="E196">
            <v>625.21406895000007</v>
          </cell>
        </row>
        <row r="197">
          <cell r="D197">
            <v>149.23499999999999</v>
          </cell>
          <cell r="E197">
            <v>-18.356347999999997</v>
          </cell>
        </row>
        <row r="198">
          <cell r="D198">
            <v>3167.454006510603</v>
          </cell>
          <cell r="E198">
            <v>791.66610687000002</v>
          </cell>
        </row>
        <row r="199">
          <cell r="D199">
            <v>1935.720414926169</v>
          </cell>
          <cell r="E199">
            <v>576.49764476000018</v>
          </cell>
        </row>
        <row r="200">
          <cell r="D200">
            <v>292.26670681980403</v>
          </cell>
          <cell r="E200">
            <v>1614.4408679800001</v>
          </cell>
        </row>
        <row r="201">
          <cell r="D201">
            <v>1840.2772714310042</v>
          </cell>
          <cell r="E201">
            <v>584.04742650000003</v>
          </cell>
        </row>
        <row r="202">
          <cell r="D202">
            <v>2428.2004035513992</v>
          </cell>
          <cell r="E202">
            <v>830.78482222916261</v>
          </cell>
        </row>
        <row r="203">
          <cell r="D203">
            <v>4.7615360000000002E-2</v>
          </cell>
          <cell r="E203">
            <v>47.90412336</v>
          </cell>
        </row>
        <row r="204">
          <cell r="D204">
            <v>4.7615360000000002E-2</v>
          </cell>
          <cell r="E204">
            <v>11.138325080000001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36.765798279999998</v>
          </cell>
        </row>
        <row r="210">
          <cell r="D210">
            <v>7285.8229314591154</v>
          </cell>
          <cell r="E210">
            <v>2315.3578096216938</v>
          </cell>
        </row>
        <row r="211">
          <cell r="D211">
            <v>6577.378940313969</v>
          </cell>
          <cell r="E211">
            <v>2204.7162741216939</v>
          </cell>
        </row>
        <row r="212">
          <cell r="D212">
            <v>277.62901000000005</v>
          </cell>
          <cell r="E212">
            <v>29.676875880000001</v>
          </cell>
        </row>
        <row r="213">
          <cell r="D213">
            <v>4153.1433730997724</v>
          </cell>
          <cell r="E213">
            <v>968.71158255</v>
          </cell>
        </row>
        <row r="214">
          <cell r="D214">
            <v>178.75841209999999</v>
          </cell>
          <cell r="E214">
            <v>0</v>
          </cell>
        </row>
        <row r="215">
          <cell r="D215">
            <v>492.88522934556079</v>
          </cell>
          <cell r="E215">
            <v>928.71876890999999</v>
          </cell>
        </row>
        <row r="216">
          <cell r="D216">
            <v>0</v>
          </cell>
          <cell r="E216">
            <v>0</v>
          </cell>
        </row>
        <row r="217">
          <cell r="D217">
            <v>1474.9629157686354</v>
          </cell>
          <cell r="E217">
            <v>277.60904678169402</v>
          </cell>
        </row>
        <row r="218">
          <cell r="D218">
            <v>0</v>
          </cell>
          <cell r="E218">
            <v>0</v>
          </cell>
        </row>
        <row r="219">
          <cell r="D219">
            <v>708.44399114514601</v>
          </cell>
          <cell r="E219">
            <v>110.6415355</v>
          </cell>
        </row>
        <row r="220">
          <cell r="D220">
            <v>0</v>
          </cell>
          <cell r="E220">
            <v>0</v>
          </cell>
        </row>
        <row r="221">
          <cell r="D221">
            <v>679.48886114514664</v>
          </cell>
          <cell r="E221">
            <v>75.769791900000001</v>
          </cell>
        </row>
        <row r="222">
          <cell r="D222">
            <v>7118.5206228837205</v>
          </cell>
          <cell r="E222">
            <v>4277.083400309999</v>
          </cell>
        </row>
        <row r="223">
          <cell r="D223">
            <v>12.444002578144001</v>
          </cell>
          <cell r="E223">
            <v>2.2411021199999999</v>
          </cell>
        </row>
        <row r="224">
          <cell r="D224">
            <v>7088.7177251455769</v>
          </cell>
          <cell r="E224">
            <v>4255.2701400499991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7088.7177251455769</v>
          </cell>
          <cell r="E227">
            <v>4255.2701400499991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17.358895159999541</v>
          </cell>
          <cell r="E234">
            <v>19.572158139999946</v>
          </cell>
        </row>
        <row r="235">
          <cell r="D235">
            <v>10916.998521002281</v>
          </cell>
          <cell r="E235">
            <v>4273.3678166099999</v>
          </cell>
        </row>
        <row r="236">
          <cell r="D236">
            <v>10094.651871231854</v>
          </cell>
          <cell r="E236">
            <v>4255.27014005</v>
          </cell>
        </row>
        <row r="237">
          <cell r="D237">
            <v>3131.0841460862775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6963.5677251455763</v>
          </cell>
          <cell r="E239">
            <v>4255.27014005</v>
          </cell>
        </row>
        <row r="240">
          <cell r="D240">
            <v>805.99964977042657</v>
          </cell>
          <cell r="E240">
            <v>-1</v>
          </cell>
        </row>
        <row r="241">
          <cell r="D241">
            <v>16.347000000000129</v>
          </cell>
          <cell r="E241">
            <v>19.097676559999989</v>
          </cell>
        </row>
        <row r="242">
          <cell r="D242">
            <v>11100.790101853985</v>
          </cell>
          <cell r="E242">
            <v>2332.8115198641062</v>
          </cell>
        </row>
        <row r="243">
          <cell r="D243">
            <v>-7285.7753160991151</v>
          </cell>
          <cell r="E243">
            <v>-2267.4536862616937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-3798.47789811856</v>
          </cell>
          <cell r="E246">
            <v>3.7155836999991152</v>
          </cell>
        </row>
        <row r="247">
          <cell r="D247">
            <v>-3005.934146086277</v>
          </cell>
          <cell r="E247">
            <v>0</v>
          </cell>
        </row>
        <row r="248">
          <cell r="D248">
            <v>-792.54375203228301</v>
          </cell>
          <cell r="E248">
            <v>3.7155836999991152</v>
          </cell>
        </row>
        <row r="249">
          <cell r="D249">
            <v>0</v>
          </cell>
          <cell r="E249">
            <v>0</v>
          </cell>
        </row>
        <row r="250">
          <cell r="D250">
            <v>16.536887636309984</v>
          </cell>
          <cell r="E250">
            <v>69.073417302411599</v>
          </cell>
        </row>
        <row r="251">
          <cell r="D251">
            <v>59.559116949757815</v>
          </cell>
          <cell r="E251">
            <v>117.24460570075311</v>
          </cell>
        </row>
        <row r="252">
          <cell r="D252">
            <v>76.096004586068375</v>
          </cell>
          <cell r="E252">
            <v>186.31802300316471</v>
          </cell>
        </row>
        <row r="254">
          <cell r="D254">
            <v>11660.767922635316</v>
          </cell>
          <cell r="E254">
            <v>14592.758983120058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8822.1217664081287</v>
          </cell>
          <cell r="E265">
            <v>10035.94145178</v>
          </cell>
        </row>
        <row r="266">
          <cell r="D266">
            <v>5252.5872877807178</v>
          </cell>
          <cell r="E266">
            <v>7115.4345763299998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122.94628451272986</v>
          </cell>
          <cell r="E269">
            <v>114.24394916000003</v>
          </cell>
        </row>
        <row r="270">
          <cell r="D270">
            <v>0</v>
          </cell>
          <cell r="E270">
            <v>70.909128650000014</v>
          </cell>
        </row>
        <row r="271">
          <cell r="D271">
            <v>0</v>
          </cell>
          <cell r="E271">
            <v>469.50901696</v>
          </cell>
        </row>
        <row r="272">
          <cell r="D272">
            <v>0</v>
          </cell>
          <cell r="E272">
            <v>152.60524736000005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2715.6998717144584</v>
          </cell>
          <cell r="E281">
            <v>3973.0645652200583</v>
          </cell>
        </row>
        <row r="282">
          <cell r="D282">
            <v>883.95292673000017</v>
          </cell>
          <cell r="E282">
            <v>641.83215742999994</v>
          </cell>
        </row>
        <row r="283">
          <cell r="D283">
            <v>8345.6841647722995</v>
          </cell>
          <cell r="E283">
            <v>11708.334618759998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229.60500575718277</v>
          </cell>
          <cell r="E286">
            <v>743.20950737999988</v>
          </cell>
        </row>
        <row r="287">
          <cell r="D287">
            <v>229.60500575718277</v>
          </cell>
          <cell r="E287">
            <v>144.45513443999997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598.75437293999994</v>
          </cell>
        </row>
        <row r="290">
          <cell r="D290">
            <v>0</v>
          </cell>
          <cell r="E290">
            <v>0</v>
          </cell>
        </row>
        <row r="291">
          <cell r="D291">
            <v>1011.7795293072205</v>
          </cell>
          <cell r="E291">
            <v>1634.57974547</v>
          </cell>
        </row>
        <row r="292">
          <cell r="D292">
            <v>0</v>
          </cell>
          <cell r="E292">
            <v>0</v>
          </cell>
        </row>
        <row r="293">
          <cell r="D293">
            <v>230.22197807025935</v>
          </cell>
          <cell r="E293">
            <v>212.80018058000002</v>
          </cell>
        </row>
        <row r="294">
          <cell r="D294">
            <v>0</v>
          </cell>
          <cell r="E294">
            <v>41.603999999999999</v>
          </cell>
        </row>
        <row r="295">
          <cell r="D295">
            <v>442.15029240793496</v>
          </cell>
          <cell r="E295">
            <v>585.11906782000005</v>
          </cell>
        </row>
        <row r="296">
          <cell r="D296">
            <v>0</v>
          </cell>
          <cell r="E296">
            <v>0</v>
          </cell>
        </row>
        <row r="297">
          <cell r="D297">
            <v>1554.4489680597853</v>
          </cell>
          <cell r="E297">
            <v>1586.57964487</v>
          </cell>
        </row>
        <row r="298">
          <cell r="D298">
            <v>0</v>
          </cell>
          <cell r="E298">
            <v>0</v>
          </cell>
        </row>
        <row r="299">
          <cell r="D299">
            <v>469.23864921306404</v>
          </cell>
          <cell r="E299">
            <v>978.80631019999987</v>
          </cell>
        </row>
        <row r="300">
          <cell r="D300">
            <v>0</v>
          </cell>
          <cell r="E300">
            <v>0</v>
          </cell>
        </row>
        <row r="301">
          <cell r="D301">
            <v>2279.1640575755014</v>
          </cell>
          <cell r="E301">
            <v>3910.0705352419991</v>
          </cell>
        </row>
        <row r="302">
          <cell r="D302">
            <v>0</v>
          </cell>
          <cell r="E302">
            <v>1354.8892199199997</v>
          </cell>
        </row>
        <row r="303">
          <cell r="D303">
            <v>2129.0756843813501</v>
          </cell>
          <cell r="E303">
            <v>2057.1696271979981</v>
          </cell>
        </row>
        <row r="304">
          <cell r="D304">
            <v>184.61546532445021</v>
          </cell>
          <cell r="E304">
            <v>754.29388502000052</v>
          </cell>
        </row>
        <row r="305">
          <cell r="D305">
            <v>103.71609275526055</v>
          </cell>
          <cell r="E305">
            <v>103.43771900134244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102.96779348912001</v>
          </cell>
          <cell r="E311">
            <v>99.638564141992319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75.128801659349733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55580.811310028497</v>
          </cell>
          <cell r="E340">
            <v>15415.041881154162</v>
          </cell>
        </row>
        <row r="341">
          <cell r="D341">
            <v>55580.811310028497</v>
          </cell>
          <cell r="E341">
            <v>15415.041881154162</v>
          </cell>
        </row>
        <row r="342">
          <cell r="D342">
            <v>23020.371358167849</v>
          </cell>
          <cell r="E342">
            <v>5944.0222200099997</v>
          </cell>
        </row>
        <row r="343">
          <cell r="D343">
            <v>32560.439951860659</v>
          </cell>
          <cell r="E343">
            <v>9471.0196611441625</v>
          </cell>
        </row>
        <row r="344">
          <cell r="D344">
            <v>4285.0230686605837</v>
          </cell>
          <cell r="E344">
            <v>1428.2805713530543</v>
          </cell>
        </row>
        <row r="345">
          <cell r="D345">
            <v>1810.8930675834231</v>
          </cell>
          <cell r="E345">
            <v>2365.4236149999992</v>
          </cell>
        </row>
        <row r="346">
          <cell r="D346">
            <v>1810.8930675834231</v>
          </cell>
          <cell r="E346">
            <v>2365.4236149999992</v>
          </cell>
        </row>
        <row r="347">
          <cell r="D347">
            <v>309.46954475342318</v>
          </cell>
          <cell r="E347">
            <v>632.40466666666657</v>
          </cell>
        </row>
        <row r="348">
          <cell r="D348">
            <v>1501.4235228299999</v>
          </cell>
          <cell r="E348">
            <v>1733.0189483333327</v>
          </cell>
        </row>
        <row r="349">
          <cell r="D349">
            <v>1581122.2799999998</v>
          </cell>
          <cell r="E349">
            <v>1624832.66567935</v>
          </cell>
        </row>
        <row r="350">
          <cell r="D350">
            <v>31550.640003844834</v>
          </cell>
          <cell r="E350">
            <v>8732.7476301906554</v>
          </cell>
        </row>
        <row r="352">
          <cell r="D352">
            <v>0</v>
          </cell>
          <cell r="E352">
            <v>492.0875650000001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84.586483905833376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19633.25</v>
          </cell>
          <cell r="E367">
            <v>19991.29</v>
          </cell>
        </row>
        <row r="372">
          <cell r="D372">
            <v>4</v>
          </cell>
          <cell r="E372">
            <v>5</v>
          </cell>
        </row>
        <row r="373">
          <cell r="D373">
            <v>7285.8248112542369</v>
          </cell>
          <cell r="E373">
            <v>2355.56</v>
          </cell>
        </row>
        <row r="374">
          <cell r="D374">
            <v>7285.8248112542369</v>
          </cell>
          <cell r="E374">
            <v>2355.56</v>
          </cell>
        </row>
        <row r="375">
          <cell r="D375">
            <v>1562.7728112542372</v>
          </cell>
          <cell r="E375">
            <v>450.45900000000006</v>
          </cell>
        </row>
        <row r="376">
          <cell r="D376">
            <v>1562.7728112542372</v>
          </cell>
          <cell r="E376">
            <v>450.45900000000006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1521.7179999999998</v>
          </cell>
          <cell r="E382">
            <v>308.79200000000003</v>
          </cell>
        </row>
        <row r="383">
          <cell r="D383">
            <v>0</v>
          </cell>
          <cell r="E383">
            <v>0</v>
          </cell>
        </row>
        <row r="384">
          <cell r="D384">
            <v>41.054811254237286</v>
          </cell>
          <cell r="E384">
            <v>141.66700000000003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41.054811254237286</v>
          </cell>
          <cell r="E387">
            <v>141.66700000000003</v>
          </cell>
        </row>
        <row r="388">
          <cell r="D388">
            <v>41.054811254237286</v>
          </cell>
          <cell r="E388">
            <v>141.66700000000003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5271.3689999999997</v>
          </cell>
          <cell r="E399">
            <v>1284.9119999999998</v>
          </cell>
        </row>
        <row r="400">
          <cell r="D400">
            <v>5063.66418574</v>
          </cell>
          <cell r="E400">
            <v>1284.9119999999998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5063.66418574</v>
          </cell>
          <cell r="E406">
            <v>1284.9119999999998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207.70481426000003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207.70481426000003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451.68299999999999</v>
          </cell>
          <cell r="E427">
            <v>250.81500000000003</v>
          </cell>
        </row>
        <row r="428">
          <cell r="D428">
            <v>0</v>
          </cell>
          <cell r="E428">
            <v>369.37399999999997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369.37399999999997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1824.3686588736573</v>
          </cell>
          <cell r="E444">
            <v>0</v>
          </cell>
        </row>
        <row r="445">
          <cell r="D445">
            <v>320.60758300293804</v>
          </cell>
        </row>
        <row r="446">
          <cell r="D446">
            <v>1503.7610758707194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2">
        <row r="23">
          <cell r="D23">
            <v>7663.4464727120385</v>
          </cell>
          <cell r="E23">
            <v>1927.9192301418602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7601.1637322675806</v>
          </cell>
          <cell r="E29">
            <v>1914.7238994088602</v>
          </cell>
        </row>
        <row r="30">
          <cell r="D30">
            <v>0</v>
          </cell>
          <cell r="E30">
            <v>0</v>
          </cell>
        </row>
        <row r="31">
          <cell r="D31">
            <v>15.620349999999689</v>
          </cell>
          <cell r="E31">
            <v>4.439921173000001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46.662390444458154</v>
          </cell>
          <cell r="E37">
            <v>8.7554095600000892</v>
          </cell>
        </row>
        <row r="38">
          <cell r="D38">
            <v>6998.7292379084647</v>
          </cell>
          <cell r="E38">
            <v>1765.4459338200002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6903.4466236514318</v>
          </cell>
          <cell r="E44">
            <v>1746.9878532299999</v>
          </cell>
        </row>
        <row r="45">
          <cell r="D45">
            <v>0</v>
          </cell>
          <cell r="E45">
            <v>0</v>
          </cell>
        </row>
        <row r="46">
          <cell r="D46">
            <v>74.751667094632879</v>
          </cell>
          <cell r="E46">
            <v>11.837579600000002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20.530947162400739</v>
          </cell>
          <cell r="E52">
            <v>6.6205009900002096</v>
          </cell>
        </row>
        <row r="53">
          <cell r="D53">
            <v>1837.0314119968295</v>
          </cell>
          <cell r="E53">
            <v>451.17973329999995</v>
          </cell>
        </row>
        <row r="54">
          <cell r="D54">
            <v>101.79962583886494</v>
          </cell>
          <cell r="E54">
            <v>0</v>
          </cell>
        </row>
        <row r="55">
          <cell r="D55">
            <v>1387.1383456279309</v>
          </cell>
          <cell r="E55">
            <v>392.91612958000002</v>
          </cell>
        </row>
        <row r="56">
          <cell r="D56">
            <v>1387.1383456279309</v>
          </cell>
          <cell r="E56">
            <v>392.91612958000002</v>
          </cell>
        </row>
        <row r="57">
          <cell r="D57">
            <v>1242.7233821001969</v>
          </cell>
          <cell r="E57">
            <v>333.26986775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228.54458840139606</v>
          </cell>
          <cell r="E60">
            <v>42.004832960000002</v>
          </cell>
        </row>
        <row r="61">
          <cell r="D61">
            <v>119.54885212863744</v>
          </cell>
          <cell r="E61">
            <v>16.258770759999933</v>
          </cell>
        </row>
        <row r="62">
          <cell r="D62">
            <v>1808.1310809685485</v>
          </cell>
          <cell r="E62">
            <v>450.56203982</v>
          </cell>
        </row>
        <row r="63">
          <cell r="D63">
            <v>1339.5289410800001</v>
          </cell>
          <cell r="E63">
            <v>329.33369665000004</v>
          </cell>
        </row>
        <row r="64">
          <cell r="D64">
            <v>378.55051272098063</v>
          </cell>
          <cell r="E64">
            <v>104.81739696999999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90.051627167567844</v>
          </cell>
          <cell r="E67">
            <v>16.410946199999955</v>
          </cell>
        </row>
        <row r="68">
          <cell r="D68">
            <v>1832.9868462009761</v>
          </cell>
          <cell r="E68">
            <v>518.75741420999998</v>
          </cell>
        </row>
        <row r="69">
          <cell r="D69">
            <v>971.49104093342976</v>
          </cell>
          <cell r="E69">
            <v>227.15459337999997</v>
          </cell>
        </row>
        <row r="70">
          <cell r="D70">
            <v>226.93332067757009</v>
          </cell>
          <cell r="E70">
            <v>38.232440449999999</v>
          </cell>
        </row>
        <row r="71">
          <cell r="D71">
            <v>222.12888010614549</v>
          </cell>
          <cell r="E71">
            <v>36.86896445</v>
          </cell>
        </row>
        <row r="72">
          <cell r="D72">
            <v>4.8044405714246095</v>
          </cell>
          <cell r="E72">
            <v>1.3634759999999986</v>
          </cell>
        </row>
        <row r="73">
          <cell r="D73">
            <v>322.15553713111103</v>
          </cell>
          <cell r="E73">
            <v>79.559712660000272</v>
          </cell>
        </row>
        <row r="74">
          <cell r="D74">
            <v>284.14621604787641</v>
          </cell>
          <cell r="E74">
            <v>60.588347219999996</v>
          </cell>
        </row>
        <row r="75">
          <cell r="D75">
            <v>26.821708022926462</v>
          </cell>
          <cell r="E75">
            <v>3.9588481799999995</v>
          </cell>
        </row>
        <row r="76">
          <cell r="D76">
            <v>11.18761306030814</v>
          </cell>
          <cell r="E76">
            <v>15.012517260000276</v>
          </cell>
        </row>
        <row r="78">
          <cell r="D78">
            <v>529.57660003185345</v>
          </cell>
          <cell r="E78">
            <v>196.84003027644471</v>
          </cell>
        </row>
        <row r="79">
          <cell r="D79">
            <v>0</v>
          </cell>
          <cell r="E79">
            <v>0</v>
          </cell>
        </row>
        <row r="80">
          <cell r="D80">
            <v>162.85617634644606</v>
          </cell>
          <cell r="E80">
            <v>109.36085605999999</v>
          </cell>
        </row>
        <row r="81">
          <cell r="D81">
            <v>664.71723480357377</v>
          </cell>
          <cell r="E81">
            <v>162.47329632186006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697.71710861614883</v>
          </cell>
          <cell r="E87">
            <v>167.73604617886031</v>
          </cell>
        </row>
        <row r="88">
          <cell r="D88">
            <v>0</v>
          </cell>
          <cell r="E88">
            <v>0</v>
          </cell>
        </row>
        <row r="89">
          <cell r="D89">
            <v>-59.131317094633189</v>
          </cell>
          <cell r="E89">
            <v>-7.3976584270000005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26.131443282057415</v>
          </cell>
          <cell r="E95">
            <v>2.1349085699998795</v>
          </cell>
        </row>
        <row r="96">
          <cell r="D96">
            <v>-150.03011277464523</v>
          </cell>
          <cell r="E96">
            <v>-19.539498420000001</v>
          </cell>
        </row>
        <row r="97">
          <cell r="D97">
            <v>0</v>
          </cell>
          <cell r="E97">
            <v>46.467587879999996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3.5449869999999994E-2</v>
          </cell>
        </row>
        <row r="100">
          <cell r="D100">
            <v>0</v>
          </cell>
          <cell r="E100">
            <v>12.582205839999999</v>
          </cell>
        </row>
        <row r="101">
          <cell r="D101">
            <v>0</v>
          </cell>
          <cell r="E101">
            <v>7.4350299999999994</v>
          </cell>
        </row>
        <row r="102">
          <cell r="D102">
            <v>0</v>
          </cell>
          <cell r="E102">
            <v>33.849932169999995</v>
          </cell>
        </row>
        <row r="103">
          <cell r="D103">
            <v>150.03011277464523</v>
          </cell>
          <cell r="E103">
            <v>66.007086299999997</v>
          </cell>
        </row>
        <row r="104">
          <cell r="D104">
            <v>24.252111199999998</v>
          </cell>
          <cell r="E104">
            <v>0.65404839999999997</v>
          </cell>
        </row>
        <row r="105">
          <cell r="D105">
            <v>110.71407433829884</v>
          </cell>
          <cell r="E105">
            <v>40.82425834</v>
          </cell>
        </row>
        <row r="106">
          <cell r="D106">
            <v>1.5418699999999999</v>
          </cell>
          <cell r="E106">
            <v>14.22396719</v>
          </cell>
        </row>
        <row r="107">
          <cell r="D107">
            <v>1.5418699999999999</v>
          </cell>
          <cell r="E107">
            <v>1.4978382099999998</v>
          </cell>
        </row>
        <row r="108">
          <cell r="D108">
            <v>13.522057236346402</v>
          </cell>
          <cell r="E108">
            <v>10.304812370000004</v>
          </cell>
        </row>
        <row r="109">
          <cell r="D109">
            <v>514.68712202892857</v>
          </cell>
          <cell r="E109">
            <v>142.93379790186006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547.68699584150443</v>
          </cell>
          <cell r="E115">
            <v>144.93127287886031</v>
          </cell>
        </row>
        <row r="116">
          <cell r="D116">
            <v>0</v>
          </cell>
          <cell r="E116">
            <v>0</v>
          </cell>
        </row>
        <row r="117">
          <cell r="D117">
            <v>-59.131317094633197</v>
          </cell>
          <cell r="E117">
            <v>-7.3196814170000009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26.131443282057418</v>
          </cell>
          <cell r="E123">
            <v>5.3222064399997464</v>
          </cell>
        </row>
        <row r="124">
          <cell r="D124">
            <v>155.05376199939749</v>
          </cell>
          <cell r="E124">
            <v>57.942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149.827473342986</v>
          </cell>
          <cell r="E130">
            <v>57.189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5.2262886564114845</v>
          </cell>
          <cell r="E138">
            <v>0.75300000000000011</v>
          </cell>
        </row>
        <row r="139">
          <cell r="D139">
            <v>359.6333600295311</v>
          </cell>
          <cell r="E139">
            <v>84.991797901860053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397.85952249851846</v>
          </cell>
          <cell r="E145">
            <v>87.742272878860319</v>
          </cell>
        </row>
        <row r="146">
          <cell r="D146">
            <v>0</v>
          </cell>
          <cell r="E146">
            <v>0</v>
          </cell>
        </row>
        <row r="147">
          <cell r="D147">
            <v>-59.131317094633197</v>
          </cell>
          <cell r="E147">
            <v>-7.3196814170000009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20.905154625645935</v>
          </cell>
          <cell r="E153">
            <v>4.5692064399997321</v>
          </cell>
        </row>
        <row r="154">
          <cell r="D154">
            <v>359.6333600295311</v>
          </cell>
          <cell r="E154">
            <v>84.991797901860053</v>
          </cell>
        </row>
        <row r="155">
          <cell r="D155">
            <v>0</v>
          </cell>
          <cell r="E155">
            <v>9.4960000000000004</v>
          </cell>
        </row>
        <row r="156">
          <cell r="D156">
            <v>0</v>
          </cell>
          <cell r="E156">
            <v>4.2495898950930027</v>
          </cell>
        </row>
        <row r="157">
          <cell r="D157">
            <v>180.29142859545948</v>
          </cell>
          <cell r="E157">
            <v>0</v>
          </cell>
        </row>
        <row r="158">
          <cell r="D158">
            <v>179.34193143407163</v>
          </cell>
          <cell r="E158">
            <v>71.246208006767063</v>
          </cell>
        </row>
        <row r="160">
          <cell r="D160">
            <v>1596.8922373006571</v>
          </cell>
          <cell r="E160">
            <v>410.91264962186006</v>
          </cell>
        </row>
        <row r="161">
          <cell r="D161">
            <v>2029.0068428309944</v>
          </cell>
          <cell r="E161">
            <v>2398.5022102899998</v>
          </cell>
        </row>
        <row r="162">
          <cell r="D162">
            <v>0</v>
          </cell>
          <cell r="E162">
            <v>346.50102607000002</v>
          </cell>
        </row>
        <row r="163">
          <cell r="D163">
            <v>1760.6189790989397</v>
          </cell>
          <cell r="E163">
            <v>2398.6561391300002</v>
          </cell>
        </row>
        <row r="164">
          <cell r="D164">
            <v>0</v>
          </cell>
          <cell r="E164">
            <v>736.57050590999995</v>
          </cell>
        </row>
        <row r="165">
          <cell r="D165">
            <v>1.1025283597564741</v>
          </cell>
          <cell r="E165">
            <v>5.8373869515512586</v>
          </cell>
        </row>
        <row r="167">
          <cell r="D167">
            <v>9039.0184905240276</v>
          </cell>
          <cell r="E167">
            <v>2206.0850970800002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8975.66371677799</v>
          </cell>
          <cell r="E173">
            <v>2154.5158455800001</v>
          </cell>
        </row>
        <row r="174">
          <cell r="D174">
            <v>0</v>
          </cell>
          <cell r="E174">
            <v>0</v>
          </cell>
        </row>
        <row r="175">
          <cell r="D175">
            <v>8.5996999999999826</v>
          </cell>
          <cell r="E175">
            <v>14.665051979999999</v>
          </cell>
        </row>
        <row r="176">
          <cell r="D176">
            <v>0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54.755073746036082</v>
          </cell>
          <cell r="E184">
            <v>36.90419952000024</v>
          </cell>
        </row>
        <row r="185">
          <cell r="D185">
            <v>7496.9946646017388</v>
          </cell>
          <cell r="E185">
            <v>1820.2698289585553</v>
          </cell>
        </row>
        <row r="186">
          <cell r="D186">
            <v>0</v>
          </cell>
          <cell r="E186">
            <v>0</v>
          </cell>
        </row>
        <row r="187">
          <cell r="D187">
            <v>1611.1236742205401</v>
          </cell>
          <cell r="E187">
            <v>294.18869970000003</v>
          </cell>
        </row>
        <row r="188">
          <cell r="D188">
            <v>0</v>
          </cell>
          <cell r="E188">
            <v>0</v>
          </cell>
        </row>
        <row r="189">
          <cell r="D189">
            <v>169.8706208822</v>
          </cell>
          <cell r="E189">
            <v>72.802843999999993</v>
          </cell>
        </row>
        <row r="190">
          <cell r="D190">
            <v>1441.2530533383401</v>
          </cell>
          <cell r="E190">
            <v>221.38585570000001</v>
          </cell>
        </row>
        <row r="191">
          <cell r="D191">
            <v>1576.01880620057</v>
          </cell>
          <cell r="E191">
            <v>399.09385992999995</v>
          </cell>
        </row>
        <row r="192">
          <cell r="D192">
            <v>446.49209668940097</v>
          </cell>
          <cell r="E192">
            <v>135.21204002467158</v>
          </cell>
        </row>
        <row r="193">
          <cell r="D193">
            <v>0</v>
          </cell>
          <cell r="E193">
            <v>0</v>
          </cell>
        </row>
        <row r="194">
          <cell r="D194">
            <v>1226.4559999999981</v>
          </cell>
          <cell r="E194">
            <v>401.41211190999991</v>
          </cell>
        </row>
        <row r="195">
          <cell r="D195">
            <v>486.06316800000002</v>
          </cell>
          <cell r="E195">
            <v>118.69123464976001</v>
          </cell>
        </row>
        <row r="196">
          <cell r="D196">
            <v>734.23140679094604</v>
          </cell>
          <cell r="E196">
            <v>125.56221117999999</v>
          </cell>
        </row>
        <row r="197">
          <cell r="D197">
            <v>25.29</v>
          </cell>
          <cell r="E197">
            <v>0</v>
          </cell>
        </row>
        <row r="198">
          <cell r="D198">
            <v>421.30103044859788</v>
          </cell>
          <cell r="E198">
            <v>114.3299959</v>
          </cell>
        </row>
        <row r="199">
          <cell r="D199">
            <v>102.22093820511481</v>
          </cell>
          <cell r="E199">
            <v>32.536249099999957</v>
          </cell>
        </row>
        <row r="200">
          <cell r="D200">
            <v>26.957032538841599</v>
          </cell>
          <cell r="E200">
            <v>4.0290045000000001</v>
          </cell>
        </row>
        <row r="201">
          <cell r="D201">
            <v>110.57803262035327</v>
          </cell>
          <cell r="E201">
            <v>40.676320340000004</v>
          </cell>
        </row>
        <row r="202">
          <cell r="D202">
            <v>755.55247888737608</v>
          </cell>
          <cell r="E202">
            <v>154.53810172412418</v>
          </cell>
        </row>
        <row r="203">
          <cell r="D203">
            <v>0</v>
          </cell>
          <cell r="E203">
            <v>6.1740895499999997</v>
          </cell>
        </row>
        <row r="204">
          <cell r="D204">
            <v>0</v>
          </cell>
          <cell r="E204">
            <v>0.36475142999999999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5.8093381199999996</v>
          </cell>
        </row>
        <row r="210">
          <cell r="D210">
            <v>1145.0001951528618</v>
          </cell>
          <cell r="E210">
            <v>266.41867150989202</v>
          </cell>
        </row>
        <row r="211">
          <cell r="D211">
            <v>1063.9053965174749</v>
          </cell>
          <cell r="E211">
            <v>257.489886199892</v>
          </cell>
        </row>
        <row r="212">
          <cell r="D212">
            <v>0</v>
          </cell>
          <cell r="E212">
            <v>0</v>
          </cell>
        </row>
        <row r="213">
          <cell r="D213">
            <v>714.11286199999995</v>
          </cell>
          <cell r="E213">
            <v>161.02175618999999</v>
          </cell>
        </row>
        <row r="214">
          <cell r="D214">
            <v>0</v>
          </cell>
          <cell r="E214">
            <v>0</v>
          </cell>
        </row>
        <row r="215">
          <cell r="D215">
            <v>135.22141635039998</v>
          </cell>
          <cell r="E215">
            <v>64.583367089999996</v>
          </cell>
        </row>
        <row r="216">
          <cell r="D216">
            <v>0</v>
          </cell>
          <cell r="E216">
            <v>0</v>
          </cell>
        </row>
        <row r="217">
          <cell r="D217">
            <v>214.57111816707493</v>
          </cell>
          <cell r="E217">
            <v>31.884762919892001</v>
          </cell>
        </row>
        <row r="218">
          <cell r="D218">
            <v>0</v>
          </cell>
          <cell r="E218">
            <v>0</v>
          </cell>
        </row>
        <row r="219">
          <cell r="D219">
            <v>81.094798635386908</v>
          </cell>
          <cell r="E219">
            <v>8.9287853099999985</v>
          </cell>
        </row>
        <row r="220">
          <cell r="D220">
            <v>0</v>
          </cell>
          <cell r="E220">
            <v>0</v>
          </cell>
        </row>
        <row r="221">
          <cell r="D221">
            <v>78.257798635386777</v>
          </cell>
          <cell r="E221">
            <v>8.3492351100000004</v>
          </cell>
        </row>
        <row r="222">
          <cell r="D222">
            <v>603.68617190999998</v>
          </cell>
          <cell r="E222">
            <v>12.134227340000002</v>
          </cell>
        </row>
        <row r="223">
          <cell r="D223">
            <v>0</v>
          </cell>
          <cell r="E223">
            <v>3.5449869999999994E-2</v>
          </cell>
        </row>
        <row r="224">
          <cell r="D224">
            <v>603.68617190999998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603.68617190999998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12.098777470000002</v>
          </cell>
        </row>
        <row r="235">
          <cell r="D235">
            <v>1000.5183551286491</v>
          </cell>
          <cell r="E235">
            <v>0</v>
          </cell>
        </row>
        <row r="236">
          <cell r="D236">
            <v>872.21007736000001</v>
          </cell>
          <cell r="E236">
            <v>0</v>
          </cell>
        </row>
        <row r="237">
          <cell r="D237">
            <v>268.52390545000003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603.68617190999998</v>
          </cell>
          <cell r="E239">
            <v>0</v>
          </cell>
        </row>
        <row r="240">
          <cell r="D240">
            <v>128.30827776864902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1542.0238259222888</v>
          </cell>
          <cell r="E242">
            <v>385.81526812144489</v>
          </cell>
        </row>
        <row r="243">
          <cell r="D243">
            <v>-1145.0001951528618</v>
          </cell>
          <cell r="E243">
            <v>-260.244581959892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-396.83218321864911</v>
          </cell>
          <cell r="E246">
            <v>12.134227340000002</v>
          </cell>
        </row>
        <row r="247">
          <cell r="D247">
            <v>-268.52390545000003</v>
          </cell>
          <cell r="E247">
            <v>0</v>
          </cell>
        </row>
        <row r="248">
          <cell r="D248">
            <v>-128.30827776864908</v>
          </cell>
          <cell r="E248">
            <v>12.134227340000002</v>
          </cell>
        </row>
        <row r="249">
          <cell r="D249">
            <v>0</v>
          </cell>
          <cell r="E249">
            <v>0</v>
          </cell>
        </row>
        <row r="250">
          <cell r="D250">
            <v>0.19144755077786613</v>
          </cell>
          <cell r="E250">
            <v>137.70491350155288</v>
          </cell>
        </row>
        <row r="251">
          <cell r="D251">
            <v>0.15977898669927981</v>
          </cell>
          <cell r="E251">
            <v>1.4200832092029159</v>
          </cell>
        </row>
        <row r="252">
          <cell r="D252">
            <v>0.35122653747703225</v>
          </cell>
          <cell r="E252">
            <v>139.12499671075579</v>
          </cell>
        </row>
        <row r="254">
          <cell r="D254">
            <v>395.40034589619449</v>
          </cell>
          <cell r="E254">
            <v>421.63608700999816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179.6518989873957</v>
          </cell>
          <cell r="E265">
            <v>386.40757019</v>
          </cell>
        </row>
        <row r="266">
          <cell r="D266">
            <v>14.578340520131169</v>
          </cell>
          <cell r="E266">
            <v>39.69857107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1.6465443700001599</v>
          </cell>
          <cell r="E269">
            <v>6.3191139100000058</v>
          </cell>
        </row>
        <row r="270">
          <cell r="D270">
            <v>0</v>
          </cell>
          <cell r="E270">
            <v>3.9664098300000061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214.10190253879864</v>
          </cell>
          <cell r="E281">
            <v>28.909402909998157</v>
          </cell>
        </row>
        <row r="282">
          <cell r="D282">
            <v>7.9246969200000006</v>
          </cell>
          <cell r="E282">
            <v>4.7755659000001005</v>
          </cell>
        </row>
        <row r="283">
          <cell r="D283">
            <v>1190.9257120753812</v>
          </cell>
          <cell r="E283">
            <v>974.3370935800001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1.7888760339701548E-5</v>
          </cell>
          <cell r="E286">
            <v>18.462430179999998</v>
          </cell>
        </row>
        <row r="287">
          <cell r="D287">
            <v>1.7888760339701548E-5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18.462430179999998</v>
          </cell>
        </row>
        <row r="290">
          <cell r="D290">
            <v>0</v>
          </cell>
          <cell r="E290">
            <v>0</v>
          </cell>
        </row>
        <row r="291">
          <cell r="D291">
            <v>124.80398527322988</v>
          </cell>
          <cell r="E291">
            <v>130.10886103999999</v>
          </cell>
        </row>
        <row r="292">
          <cell r="D292">
            <v>0</v>
          </cell>
          <cell r="E292">
            <v>0</v>
          </cell>
        </row>
        <row r="293">
          <cell r="D293">
            <v>35.755278025757406</v>
          </cell>
          <cell r="E293">
            <v>22.172850510000004</v>
          </cell>
        </row>
        <row r="294">
          <cell r="D294">
            <v>0</v>
          </cell>
          <cell r="E294">
            <v>0</v>
          </cell>
        </row>
        <row r="295">
          <cell r="D295">
            <v>53.422486999999933</v>
          </cell>
          <cell r="E295">
            <v>69.258592449999995</v>
          </cell>
        </row>
        <row r="296">
          <cell r="D296">
            <v>0</v>
          </cell>
          <cell r="E296">
            <v>0</v>
          </cell>
        </row>
        <row r="297">
          <cell r="D297">
            <v>305.15428959434126</v>
          </cell>
          <cell r="E297">
            <v>92.470618950000002</v>
          </cell>
        </row>
        <row r="298">
          <cell r="D298">
            <v>0</v>
          </cell>
          <cell r="E298">
            <v>0</v>
          </cell>
        </row>
        <row r="299">
          <cell r="D299">
            <v>150</v>
          </cell>
          <cell r="E299">
            <v>45.949267060000004</v>
          </cell>
        </row>
        <row r="300">
          <cell r="D300">
            <v>0</v>
          </cell>
          <cell r="E300">
            <v>0</v>
          </cell>
        </row>
        <row r="301">
          <cell r="D301">
            <v>302.85417863174075</v>
          </cell>
          <cell r="E301">
            <v>447.25644339999991</v>
          </cell>
        </row>
        <row r="302">
          <cell r="D302">
            <v>0</v>
          </cell>
          <cell r="E302">
            <v>178.92376262999994</v>
          </cell>
        </row>
        <row r="303">
          <cell r="D303">
            <v>218.93547566155166</v>
          </cell>
          <cell r="E303">
            <v>148.65802999000022</v>
          </cell>
        </row>
        <row r="304">
          <cell r="D304">
            <v>28.663308237599992</v>
          </cell>
          <cell r="E304">
            <v>49.402521150000069</v>
          </cell>
        </row>
        <row r="305">
          <cell r="D305">
            <v>99.957443282697795</v>
          </cell>
          <cell r="E305">
            <v>95.356912199656492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100.07013324743124</v>
          </cell>
          <cell r="E311">
            <v>93.769648557213728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7044.3971922979354</v>
          </cell>
          <cell r="E340">
            <v>1950.6099330000002</v>
          </cell>
        </row>
        <row r="341">
          <cell r="D341">
            <v>7044.3971922979354</v>
          </cell>
          <cell r="E341">
            <v>1950.6099330000002</v>
          </cell>
        </row>
        <row r="342">
          <cell r="D342">
            <v>3688.5593990000002</v>
          </cell>
          <cell r="E342">
            <v>1004.6797</v>
          </cell>
        </row>
        <row r="343">
          <cell r="D343">
            <v>3355.8377932979351</v>
          </cell>
          <cell r="E343">
            <v>945.93023300000016</v>
          </cell>
        </row>
        <row r="344">
          <cell r="D344">
            <v>538.1444897202374</v>
          </cell>
          <cell r="E344">
            <v>143.22515953999982</v>
          </cell>
        </row>
        <row r="345">
          <cell r="D345">
            <v>38.235583333333331</v>
          </cell>
          <cell r="E345">
            <v>40.199948333333332</v>
          </cell>
        </row>
        <row r="346">
          <cell r="D346">
            <v>38.235583333333331</v>
          </cell>
          <cell r="E346">
            <v>40.199948333333332</v>
          </cell>
        </row>
        <row r="347">
          <cell r="D347">
            <v>0</v>
          </cell>
          <cell r="E347">
            <v>0</v>
          </cell>
        </row>
        <row r="348">
          <cell r="D348">
            <v>38.235583333333331</v>
          </cell>
          <cell r="E348">
            <v>40.199948333333332</v>
          </cell>
        </row>
        <row r="349">
          <cell r="D349">
            <v>338605.21656814654</v>
          </cell>
          <cell r="E349">
            <v>352916.96606599994</v>
          </cell>
        </row>
        <row r="350">
          <cell r="D350">
            <v>4640.3608963664028</v>
          </cell>
          <cell r="E350">
            <v>1147.3029380388602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3683.5</v>
          </cell>
          <cell r="E367">
            <v>3620.9800000000005</v>
          </cell>
        </row>
        <row r="372">
          <cell r="D372">
            <v>4</v>
          </cell>
          <cell r="E372">
            <v>5</v>
          </cell>
        </row>
        <row r="373">
          <cell r="D373">
            <v>1145</v>
          </cell>
          <cell r="E373">
            <v>272.34600000000012</v>
          </cell>
        </row>
        <row r="374">
          <cell r="D374">
            <v>1145</v>
          </cell>
          <cell r="E374">
            <v>272.34600000000012</v>
          </cell>
        </row>
        <row r="375">
          <cell r="D375">
            <v>0</v>
          </cell>
          <cell r="E375">
            <v>9.4960000000000004</v>
          </cell>
        </row>
        <row r="376">
          <cell r="D376">
            <v>0</v>
          </cell>
          <cell r="E376">
            <v>9.4960000000000004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0</v>
          </cell>
          <cell r="E382">
            <v>9.4960000000000004</v>
          </cell>
        </row>
        <row r="383">
          <cell r="D383">
            <v>0</v>
          </cell>
          <cell r="E383">
            <v>0</v>
          </cell>
        </row>
        <row r="384">
          <cell r="D384">
            <v>0</v>
          </cell>
          <cell r="E384">
            <v>0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0</v>
          </cell>
        </row>
        <row r="388">
          <cell r="D388">
            <v>0</v>
          </cell>
          <cell r="E388">
            <v>0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970</v>
          </cell>
          <cell r="E399">
            <v>227.15400000000011</v>
          </cell>
        </row>
        <row r="400">
          <cell r="D400">
            <v>970</v>
          </cell>
          <cell r="E400">
            <v>227.15400000000011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970</v>
          </cell>
          <cell r="E406">
            <v>227.15400000000011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175</v>
          </cell>
          <cell r="E427">
            <v>35.539999999999985</v>
          </cell>
        </row>
        <row r="428">
          <cell r="D428">
            <v>0</v>
          </cell>
          <cell r="E428">
            <v>0.156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0.156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295.77483399999994</v>
          </cell>
          <cell r="E444">
            <v>0</v>
          </cell>
        </row>
        <row r="445">
          <cell r="D445">
            <v>0</v>
          </cell>
        </row>
        <row r="446">
          <cell r="D446">
            <v>295.77483399999994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3">
        <row r="23">
          <cell r="D23">
            <v>5348.9335357852597</v>
          </cell>
          <cell r="E23">
            <v>1707.3301750499998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5255.2051216921745</v>
          </cell>
          <cell r="E29">
            <v>1699.6125318899997</v>
          </cell>
        </row>
        <row r="30">
          <cell r="D30">
            <v>0</v>
          </cell>
          <cell r="E30">
            <v>0</v>
          </cell>
        </row>
        <row r="31">
          <cell r="D31">
            <v>47.148774583050852</v>
          </cell>
          <cell r="E31">
            <v>0.93794331000000009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46.579639510034056</v>
          </cell>
          <cell r="E37">
            <v>6.7796998500000427</v>
          </cell>
        </row>
        <row r="38">
          <cell r="D38">
            <v>4997.4352525683325</v>
          </cell>
          <cell r="E38">
            <v>1512.2786676199996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4913.5637559328925</v>
          </cell>
          <cell r="E44">
            <v>1497.3918816500002</v>
          </cell>
        </row>
        <row r="45">
          <cell r="D45">
            <v>0</v>
          </cell>
          <cell r="E45">
            <v>0</v>
          </cell>
        </row>
        <row r="46">
          <cell r="D46">
            <v>52.683742353410885</v>
          </cell>
          <cell r="E46">
            <v>8.29112486</v>
          </cell>
        </row>
        <row r="47">
          <cell r="D47">
            <v>2.4077355200000001</v>
          </cell>
          <cell r="E47">
            <v>1.36145866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28.780018762029908</v>
          </cell>
          <cell r="E52">
            <v>5.2342024499994295</v>
          </cell>
        </row>
        <row r="53">
          <cell r="D53">
            <v>784.1904925070819</v>
          </cell>
          <cell r="E53">
            <v>335.22923113000002</v>
          </cell>
        </row>
        <row r="54">
          <cell r="D54">
            <v>75.152186596409848</v>
          </cell>
          <cell r="E54">
            <v>0</v>
          </cell>
        </row>
        <row r="55">
          <cell r="D55">
            <v>436.4634050742809</v>
          </cell>
          <cell r="E55">
            <v>280.93792871999995</v>
          </cell>
        </row>
        <row r="56">
          <cell r="D56">
            <v>436.4634050742809</v>
          </cell>
          <cell r="E56">
            <v>280.93792871999995</v>
          </cell>
        </row>
        <row r="57">
          <cell r="D57">
            <v>423.58950265228447</v>
          </cell>
          <cell r="E57">
            <v>274.39708903999997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215.56887786888478</v>
          </cell>
          <cell r="E60">
            <v>39.629769549999992</v>
          </cell>
        </row>
        <row r="61">
          <cell r="D61">
            <v>57.006022967506368</v>
          </cell>
          <cell r="E61">
            <v>14.661532860000079</v>
          </cell>
        </row>
        <row r="62">
          <cell r="D62">
            <v>1681.6144388094833</v>
          </cell>
          <cell r="E62">
            <v>398.7303569799999</v>
          </cell>
        </row>
        <row r="63">
          <cell r="D63">
            <v>1378.862681583548</v>
          </cell>
          <cell r="E63">
            <v>336.65564266999996</v>
          </cell>
        </row>
        <row r="64">
          <cell r="D64">
            <v>161.82248857192974</v>
          </cell>
          <cell r="E64">
            <v>44.887667289999996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140.92926865400543</v>
          </cell>
          <cell r="E67">
            <v>17.187047019999909</v>
          </cell>
        </row>
        <row r="68">
          <cell r="D68">
            <v>1756.8447020448789</v>
          </cell>
          <cell r="E68">
            <v>503.0817002899999</v>
          </cell>
        </row>
        <row r="69">
          <cell r="D69">
            <v>388.0723285967602</v>
          </cell>
          <cell r="E69">
            <v>131.96786337999998</v>
          </cell>
        </row>
        <row r="70">
          <cell r="D70">
            <v>63.781105265249103</v>
          </cell>
          <cell r="E70">
            <v>8.8990810899999975</v>
          </cell>
        </row>
        <row r="71">
          <cell r="D71">
            <v>60.919713027207642</v>
          </cell>
          <cell r="E71">
            <v>8.1412428099999996</v>
          </cell>
        </row>
        <row r="72">
          <cell r="D72">
            <v>2.8613922380414589</v>
          </cell>
          <cell r="E72">
            <v>0.75783827999999787</v>
          </cell>
        </row>
        <row r="73">
          <cell r="D73">
            <v>322.93218534487949</v>
          </cell>
          <cell r="E73">
            <v>134.37043474999982</v>
          </cell>
        </row>
        <row r="74">
          <cell r="D74">
            <v>162.97697419579671</v>
          </cell>
          <cell r="E74">
            <v>38.430955779999998</v>
          </cell>
        </row>
        <row r="75">
          <cell r="D75">
            <v>96.573819587534246</v>
          </cell>
          <cell r="E75">
            <v>67.601350420000003</v>
          </cell>
        </row>
        <row r="76">
          <cell r="D76">
            <v>63.381391561548554</v>
          </cell>
          <cell r="E76">
            <v>28.338128549999809</v>
          </cell>
        </row>
        <row r="78">
          <cell r="D78">
            <v>424.40886936739201</v>
          </cell>
          <cell r="E78">
            <v>171.66417729999998</v>
          </cell>
        </row>
        <row r="79">
          <cell r="D79">
            <v>2.4077355200000001</v>
          </cell>
          <cell r="E79">
            <v>1.36145866</v>
          </cell>
        </row>
        <row r="80">
          <cell r="D80">
            <v>117.11666143722459</v>
          </cell>
          <cell r="E80">
            <v>109.94066481</v>
          </cell>
        </row>
        <row r="81">
          <cell r="D81">
            <v>351.49828321692712</v>
          </cell>
          <cell r="E81">
            <v>195.05150743000013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341.64136575928205</v>
          </cell>
          <cell r="E87">
            <v>202.22065023999949</v>
          </cell>
        </row>
        <row r="88">
          <cell r="D88">
            <v>0</v>
          </cell>
          <cell r="E88">
            <v>0</v>
          </cell>
        </row>
        <row r="89">
          <cell r="D89">
            <v>-5.5349677703600335</v>
          </cell>
          <cell r="E89">
            <v>-7.3531815500000004</v>
          </cell>
        </row>
        <row r="90">
          <cell r="D90">
            <v>-2.4077355200000001</v>
          </cell>
          <cell r="E90">
            <v>-1.36145866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17.799620748004148</v>
          </cell>
          <cell r="E95">
            <v>1.5454974000006132</v>
          </cell>
        </row>
        <row r="96">
          <cell r="D96">
            <v>-149.93476368578993</v>
          </cell>
          <cell r="E96">
            <v>12.782226389999948</v>
          </cell>
        </row>
        <row r="97">
          <cell r="D97">
            <v>160.88720513881307</v>
          </cell>
          <cell r="E97">
            <v>221.03548775999997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2.997727E-2</v>
          </cell>
        </row>
        <row r="100">
          <cell r="D100">
            <v>0</v>
          </cell>
          <cell r="E100">
            <v>13.743313109999997</v>
          </cell>
        </row>
        <row r="101">
          <cell r="D101">
            <v>0</v>
          </cell>
          <cell r="E101">
            <v>13.739841379999998</v>
          </cell>
        </row>
        <row r="102">
          <cell r="D102">
            <v>160.88720513881307</v>
          </cell>
          <cell r="E102">
            <v>207.26219737999998</v>
          </cell>
        </row>
        <row r="103">
          <cell r="D103">
            <v>310.821968824603</v>
          </cell>
          <cell r="E103">
            <v>208.25326137000002</v>
          </cell>
        </row>
        <row r="104">
          <cell r="D104">
            <v>19.976252552065493</v>
          </cell>
          <cell r="E104">
            <v>1.2221449200000001</v>
          </cell>
        </row>
        <row r="105">
          <cell r="D105">
            <v>285.57768822622779</v>
          </cell>
          <cell r="E105">
            <v>102.15260295</v>
          </cell>
        </row>
        <row r="106">
          <cell r="D106">
            <v>0</v>
          </cell>
          <cell r="E106">
            <v>40.83151788</v>
          </cell>
        </row>
        <row r="107">
          <cell r="D107">
            <v>0</v>
          </cell>
          <cell r="E107">
            <v>23.392079500000001</v>
          </cell>
        </row>
        <row r="108">
          <cell r="D108">
            <v>5.2680280463097198</v>
          </cell>
          <cell r="E108">
            <v>64.046995620000018</v>
          </cell>
        </row>
        <row r="109">
          <cell r="D109">
            <v>201.56351953113719</v>
          </cell>
          <cell r="E109">
            <v>207.83373382000008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191.70660207349306</v>
          </cell>
          <cell r="E115">
            <v>45.83092167505248</v>
          </cell>
        </row>
        <row r="116">
          <cell r="D116">
            <v>0</v>
          </cell>
          <cell r="E116">
            <v>0</v>
          </cell>
        </row>
        <row r="117">
          <cell r="D117">
            <v>-5.5349677703600317</v>
          </cell>
          <cell r="E117">
            <v>-6.5150292275472887</v>
          </cell>
        </row>
        <row r="118">
          <cell r="D118">
            <v>-2.4077355200000001</v>
          </cell>
          <cell r="E118">
            <v>-1.28025838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17.799620748004152</v>
          </cell>
          <cell r="E123">
            <v>169.79809975249489</v>
          </cell>
        </row>
        <row r="124">
          <cell r="D124">
            <v>22.097657662503909</v>
          </cell>
          <cell r="E124">
            <v>-132.417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18.537733512903078</v>
          </cell>
          <cell r="E130">
            <v>-165.83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3.5599241496008309</v>
          </cell>
          <cell r="E138">
            <v>33.413000000000011</v>
          </cell>
        </row>
        <row r="139">
          <cell r="D139">
            <v>179.46586186863328</v>
          </cell>
          <cell r="E139">
            <v>340.25073382000005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173.16886856058997</v>
          </cell>
          <cell r="E145">
            <v>211.66092167505249</v>
          </cell>
        </row>
        <row r="146">
          <cell r="D146">
            <v>0</v>
          </cell>
          <cell r="E146">
            <v>0</v>
          </cell>
        </row>
        <row r="147">
          <cell r="D147">
            <v>-5.5349677703600317</v>
          </cell>
          <cell r="E147">
            <v>-6.5150292275472887</v>
          </cell>
        </row>
        <row r="148">
          <cell r="D148">
            <v>-2.4077355200000001</v>
          </cell>
          <cell r="E148">
            <v>-1.28025838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14.23969659840332</v>
          </cell>
          <cell r="E153">
            <v>136.38509975249485</v>
          </cell>
        </row>
        <row r="154">
          <cell r="D154">
            <v>179.46586186863328</v>
          </cell>
          <cell r="E154">
            <v>340.25073382000005</v>
          </cell>
        </row>
        <row r="155">
          <cell r="D155">
            <v>60</v>
          </cell>
          <cell r="E155">
            <v>55.958000000000013</v>
          </cell>
        </row>
        <row r="156">
          <cell r="D156">
            <v>0</v>
          </cell>
          <cell r="E156">
            <v>17.012536691000005</v>
          </cell>
        </row>
        <row r="157">
          <cell r="D157">
            <v>43.560612430193075</v>
          </cell>
          <cell r="E157">
            <v>0</v>
          </cell>
        </row>
        <row r="158">
          <cell r="D158">
            <v>75.905249438440208</v>
          </cell>
          <cell r="E158">
            <v>267.28019712900004</v>
          </cell>
        </row>
        <row r="160">
          <cell r="D160">
            <v>875.21353635412515</v>
          </cell>
          <cell r="E160">
            <v>441.95420015000008</v>
          </cell>
        </row>
        <row r="161">
          <cell r="D161">
            <v>4398.1528057121732</v>
          </cell>
          <cell r="E161">
            <v>5048.68857217</v>
          </cell>
        </row>
        <row r="162">
          <cell r="D162">
            <v>0</v>
          </cell>
          <cell r="E162">
            <v>1996.1929598299998</v>
          </cell>
        </row>
        <row r="163">
          <cell r="D163">
            <v>3882.431773207114</v>
          </cell>
          <cell r="E163">
            <v>5049.1357023600003</v>
          </cell>
        </row>
        <row r="164">
          <cell r="D164">
            <v>0</v>
          </cell>
          <cell r="E164">
            <v>2295.6623838600003</v>
          </cell>
        </row>
        <row r="165">
          <cell r="D165">
            <v>4.435982319674979</v>
          </cell>
          <cell r="E165">
            <v>11.424567750790272</v>
          </cell>
        </row>
        <row r="167">
          <cell r="D167">
            <v>6809.0144047773847</v>
          </cell>
          <cell r="E167">
            <v>3413.831950711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6507.1681798075797</v>
          </cell>
          <cell r="E173">
            <v>2940.1698140200001</v>
          </cell>
        </row>
        <row r="174">
          <cell r="D174">
            <v>0</v>
          </cell>
          <cell r="E174">
            <v>0</v>
          </cell>
        </row>
        <row r="175">
          <cell r="D175">
            <v>53.82582</v>
          </cell>
          <cell r="E175">
            <v>9.8790828600000005</v>
          </cell>
        </row>
        <row r="176">
          <cell r="D176">
            <v>0</v>
          </cell>
          <cell r="E176">
            <v>7.9471E-2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248.02040496980501</v>
          </cell>
          <cell r="E184">
            <v>463.70358283099978</v>
          </cell>
        </row>
        <row r="185">
          <cell r="D185">
            <v>5808.9004396403661</v>
          </cell>
          <cell r="E185">
            <v>3386.9087397429907</v>
          </cell>
        </row>
        <row r="186">
          <cell r="D186">
            <v>0</v>
          </cell>
          <cell r="E186">
            <v>0</v>
          </cell>
        </row>
        <row r="187">
          <cell r="D187">
            <v>481.41110318880578</v>
          </cell>
          <cell r="E187">
            <v>457.96502390999996</v>
          </cell>
        </row>
        <row r="188">
          <cell r="D188">
            <v>0</v>
          </cell>
          <cell r="E188">
            <v>0</v>
          </cell>
        </row>
        <row r="189">
          <cell r="D189">
            <v>14.803561554755872</v>
          </cell>
          <cell r="E189">
            <v>9.5098860800000029</v>
          </cell>
        </row>
        <row r="190">
          <cell r="D190">
            <v>466.60754163404994</v>
          </cell>
          <cell r="E190">
            <v>448.45513782999996</v>
          </cell>
        </row>
        <row r="191">
          <cell r="D191">
            <v>1628.89386167468</v>
          </cell>
          <cell r="E191">
            <v>395.53907443999998</v>
          </cell>
        </row>
        <row r="192">
          <cell r="D192">
            <v>192.42645967889001</v>
          </cell>
          <cell r="E192">
            <v>60.455453033300003</v>
          </cell>
        </row>
        <row r="193">
          <cell r="D193">
            <v>0</v>
          </cell>
          <cell r="E193">
            <v>0</v>
          </cell>
        </row>
        <row r="194">
          <cell r="D194">
            <v>1284.9123599999998</v>
          </cell>
          <cell r="E194">
            <v>373.51245199000005</v>
          </cell>
        </row>
        <row r="195">
          <cell r="D195">
            <v>396.20987855859727</v>
          </cell>
          <cell r="E195">
            <v>108.81677319000001</v>
          </cell>
        </row>
        <row r="196">
          <cell r="D196">
            <v>451.81347413604004</v>
          </cell>
          <cell r="E196">
            <v>109.35637013</v>
          </cell>
        </row>
        <row r="197">
          <cell r="D197">
            <v>11.502000000000001</v>
          </cell>
          <cell r="E197">
            <v>-12.985995999999998</v>
          </cell>
        </row>
        <row r="198">
          <cell r="D198">
            <v>468.84800000000007</v>
          </cell>
          <cell r="E198">
            <v>91.426729270000024</v>
          </cell>
        </row>
        <row r="199">
          <cell r="D199">
            <v>183.78106970535794</v>
          </cell>
          <cell r="E199">
            <v>13.306719409999904</v>
          </cell>
        </row>
        <row r="200">
          <cell r="D200">
            <v>76.334343980266297</v>
          </cell>
          <cell r="E200">
            <v>1562.92142764</v>
          </cell>
        </row>
        <row r="201">
          <cell r="D201">
            <v>285.58508581128604</v>
          </cell>
          <cell r="E201">
            <v>101.71341355</v>
          </cell>
        </row>
        <row r="202">
          <cell r="D202">
            <v>358.68480290644203</v>
          </cell>
          <cell r="E202">
            <v>111.89530317969033</v>
          </cell>
        </row>
        <row r="203">
          <cell r="D203">
            <v>0</v>
          </cell>
          <cell r="E203">
            <v>1.1446970600000004</v>
          </cell>
        </row>
        <row r="204">
          <cell r="D204">
            <v>0</v>
          </cell>
          <cell r="E204">
            <v>1.0923944900000002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5.2302570000000062E-2</v>
          </cell>
        </row>
        <row r="210">
          <cell r="D210">
            <v>462.22401568072524</v>
          </cell>
          <cell r="E210">
            <v>224.15607371087</v>
          </cell>
        </row>
        <row r="211">
          <cell r="D211">
            <v>423.27905599999997</v>
          </cell>
          <cell r="E211">
            <v>221.53570135087</v>
          </cell>
        </row>
        <row r="212">
          <cell r="D212">
            <v>65.457800000000006</v>
          </cell>
          <cell r="E212">
            <v>0</v>
          </cell>
        </row>
        <row r="213">
          <cell r="D213">
            <v>174.08679899999998</v>
          </cell>
          <cell r="E213">
            <v>55.58619264</v>
          </cell>
        </row>
        <row r="214">
          <cell r="D214">
            <v>1.534</v>
          </cell>
          <cell r="E214">
            <v>0</v>
          </cell>
        </row>
        <row r="215">
          <cell r="D215">
            <v>56.996000000000002</v>
          </cell>
          <cell r="E215">
            <v>133.59887054000001</v>
          </cell>
        </row>
        <row r="216">
          <cell r="D216">
            <v>0</v>
          </cell>
          <cell r="E216">
            <v>0</v>
          </cell>
        </row>
        <row r="217">
          <cell r="D217">
            <v>125.20445699999996</v>
          </cell>
          <cell r="E217">
            <v>32.350638170869999</v>
          </cell>
        </row>
        <row r="218">
          <cell r="D218">
            <v>0</v>
          </cell>
          <cell r="E218">
            <v>0</v>
          </cell>
        </row>
        <row r="219">
          <cell r="D219">
            <v>38.944959680725276</v>
          </cell>
          <cell r="E219">
            <v>2.6203723599999997</v>
          </cell>
        </row>
        <row r="220">
          <cell r="D220">
            <v>0</v>
          </cell>
          <cell r="E220">
            <v>0</v>
          </cell>
        </row>
        <row r="221">
          <cell r="D221">
            <v>38.26995968072525</v>
          </cell>
          <cell r="E221">
            <v>2.5470330300000001</v>
          </cell>
        </row>
        <row r="222">
          <cell r="D222">
            <v>1197.0700775600001</v>
          </cell>
          <cell r="E222">
            <v>13.039948639999999</v>
          </cell>
        </row>
        <row r="223">
          <cell r="D223">
            <v>0</v>
          </cell>
          <cell r="E223">
            <v>2.9977269999999997E-2</v>
          </cell>
        </row>
        <row r="224">
          <cell r="D224">
            <v>1197.0700775600001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1197.0700775600001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13.009971369999999</v>
          </cell>
        </row>
        <row r="235">
          <cell r="D235">
            <v>1735.1732859926374</v>
          </cell>
          <cell r="E235">
            <v>0</v>
          </cell>
        </row>
        <row r="236">
          <cell r="D236">
            <v>1712.7837124800003</v>
          </cell>
          <cell r="E236">
            <v>0</v>
          </cell>
        </row>
        <row r="237">
          <cell r="D237">
            <v>515.71363492000023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1197.0700775600001</v>
          </cell>
          <cell r="E239">
            <v>0</v>
          </cell>
        </row>
        <row r="240">
          <cell r="D240">
            <v>22.3895735126369</v>
          </cell>
          <cell r="E240">
            <v>0</v>
          </cell>
        </row>
        <row r="241">
          <cell r="D241">
            <v>1.2789769243681803E-13</v>
          </cell>
          <cell r="E241">
            <v>0</v>
          </cell>
        </row>
        <row r="242">
          <cell r="D242">
            <v>1000.1139651370186</v>
          </cell>
          <cell r="E242">
            <v>26.923210968009244</v>
          </cell>
        </row>
        <row r="243">
          <cell r="D243">
            <v>-462.22401568072524</v>
          </cell>
          <cell r="E243">
            <v>-223.01137665087001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-538.1032084326373</v>
          </cell>
          <cell r="E246">
            <v>13.039948639999999</v>
          </cell>
        </row>
        <row r="247">
          <cell r="D247">
            <v>-515.71363492000023</v>
          </cell>
          <cell r="E247">
            <v>0</v>
          </cell>
        </row>
        <row r="248">
          <cell r="D248">
            <v>-22.389573512637071</v>
          </cell>
          <cell r="E248">
            <v>13.039948639999999</v>
          </cell>
        </row>
        <row r="249">
          <cell r="D249">
            <v>0</v>
          </cell>
          <cell r="E249">
            <v>0</v>
          </cell>
        </row>
        <row r="250">
          <cell r="D250">
            <v>-0.21325897634392277</v>
          </cell>
          <cell r="E250">
            <v>-183.04821704286076</v>
          </cell>
        </row>
        <row r="251">
          <cell r="D251">
            <v>0.64172023985884152</v>
          </cell>
          <cell r="E251">
            <v>1.4139550715798979</v>
          </cell>
        </row>
        <row r="252">
          <cell r="D252">
            <v>0.42846126351491876</v>
          </cell>
          <cell r="E252">
            <v>-181.63426197128086</v>
          </cell>
        </row>
        <row r="254">
          <cell r="D254">
            <v>2921.8773567454473</v>
          </cell>
          <cell r="E254">
            <v>4561.3312095300016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2191.0781225108199</v>
          </cell>
          <cell r="E265">
            <v>2499.1011602400004</v>
          </cell>
        </row>
        <row r="266">
          <cell r="D266">
            <v>1779.8756374797151</v>
          </cell>
          <cell r="E266">
            <v>1972.7153052200001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1.7559916993999991</v>
          </cell>
          <cell r="E269">
            <v>1.108757E-2</v>
          </cell>
        </row>
        <row r="270">
          <cell r="D270">
            <v>0</v>
          </cell>
          <cell r="E270">
            <v>-6.6985700000000703E-3</v>
          </cell>
        </row>
        <row r="271">
          <cell r="D271">
            <v>0</v>
          </cell>
          <cell r="E271">
            <v>0.33285220000000004</v>
          </cell>
        </row>
        <row r="272">
          <cell r="D272">
            <v>0</v>
          </cell>
          <cell r="E272">
            <v>5.6837010000037935E-2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729.04324253522748</v>
          </cell>
          <cell r="E281">
            <v>2061.8861095200009</v>
          </cell>
        </row>
        <row r="282">
          <cell r="D282">
            <v>34.511881729999914</v>
          </cell>
          <cell r="E282">
            <v>170.06944221999984</v>
          </cell>
        </row>
        <row r="283">
          <cell r="D283">
            <v>1046.8742491754901</v>
          </cell>
          <cell r="E283">
            <v>794.48971676999804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37.740060846229085</v>
          </cell>
          <cell r="E286">
            <v>28.867672240000001</v>
          </cell>
        </row>
        <row r="287">
          <cell r="D287">
            <v>37.740060846229085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28.867672240000001</v>
          </cell>
        </row>
        <row r="290">
          <cell r="D290">
            <v>0</v>
          </cell>
          <cell r="E290">
            <v>0</v>
          </cell>
        </row>
        <row r="291">
          <cell r="D291">
            <v>138.75677238865268</v>
          </cell>
          <cell r="E291">
            <v>254.67427577000001</v>
          </cell>
        </row>
        <row r="292">
          <cell r="D292">
            <v>0</v>
          </cell>
          <cell r="E292">
            <v>0</v>
          </cell>
        </row>
        <row r="293">
          <cell r="D293">
            <v>17.466281688379475</v>
          </cell>
          <cell r="E293">
            <v>12.196526</v>
          </cell>
        </row>
        <row r="294">
          <cell r="D294">
            <v>0</v>
          </cell>
          <cell r="E294">
            <v>0</v>
          </cell>
        </row>
        <row r="295">
          <cell r="D295">
            <v>43.82580000000025</v>
          </cell>
          <cell r="E295">
            <v>65.048791340000008</v>
          </cell>
        </row>
        <row r="296">
          <cell r="D296">
            <v>0</v>
          </cell>
          <cell r="E296">
            <v>0</v>
          </cell>
        </row>
        <row r="297">
          <cell r="D297">
            <v>218.86239785776587</v>
          </cell>
          <cell r="E297">
            <v>60.823612959999998</v>
          </cell>
        </row>
        <row r="298">
          <cell r="D298">
            <v>0</v>
          </cell>
          <cell r="E298">
            <v>0</v>
          </cell>
        </row>
        <row r="299">
          <cell r="D299">
            <v>15.914</v>
          </cell>
          <cell r="E299">
            <v>18.41293452</v>
          </cell>
        </row>
        <row r="300">
          <cell r="D300">
            <v>0</v>
          </cell>
          <cell r="E300">
            <v>0</v>
          </cell>
        </row>
        <row r="301">
          <cell r="D301">
            <v>312.96146546199986</v>
          </cell>
          <cell r="E301">
            <v>161.07890788199987</v>
          </cell>
        </row>
        <row r="302">
          <cell r="D302">
            <v>0</v>
          </cell>
          <cell r="E302">
            <v>130.81255973</v>
          </cell>
        </row>
        <row r="303">
          <cell r="D303">
            <v>261.34747093246312</v>
          </cell>
          <cell r="E303">
            <v>193.38699605799806</v>
          </cell>
        </row>
        <row r="304">
          <cell r="D304">
            <v>29.555377364945457</v>
          </cell>
          <cell r="E304">
            <v>68.621746020000074</v>
          </cell>
        </row>
        <row r="305">
          <cell r="D305">
            <v>107.87853600880801</v>
          </cell>
          <cell r="E305">
            <v>166.62623319725026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104.93499639355647</v>
          </cell>
          <cell r="E311">
            <v>144.15882830416248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4016.6701004860856</v>
          </cell>
          <cell r="E340">
            <v>1118.952366</v>
          </cell>
        </row>
        <row r="341">
          <cell r="D341">
            <v>4016.6701004860856</v>
          </cell>
          <cell r="E341">
            <v>1118.952366</v>
          </cell>
        </row>
        <row r="342">
          <cell r="D342">
            <v>1330.2032584540998</v>
          </cell>
          <cell r="E342">
            <v>135.48114200999999</v>
          </cell>
        </row>
        <row r="343">
          <cell r="D343">
            <v>2686.4668420319858</v>
          </cell>
          <cell r="E343">
            <v>983.47122399</v>
          </cell>
        </row>
        <row r="344">
          <cell r="D344">
            <v>303.69744925427955</v>
          </cell>
          <cell r="E344">
            <v>190.42811267799993</v>
          </cell>
        </row>
        <row r="345">
          <cell r="D345">
            <v>139.63143021386861</v>
          </cell>
          <cell r="E345">
            <v>164.1643333333333</v>
          </cell>
        </row>
        <row r="346">
          <cell r="D346">
            <v>139.63143021386861</v>
          </cell>
          <cell r="E346">
            <v>164.1643333333333</v>
          </cell>
        </row>
        <row r="347">
          <cell r="D347">
            <v>0</v>
          </cell>
          <cell r="E347">
            <v>0</v>
          </cell>
        </row>
        <row r="348">
          <cell r="D348">
            <v>139.63143021386861</v>
          </cell>
          <cell r="E348">
            <v>164.1643333333333</v>
          </cell>
        </row>
        <row r="349">
          <cell r="D349">
            <v>182371.95016470156</v>
          </cell>
          <cell r="E349">
            <v>198806.21578700002</v>
          </cell>
        </row>
        <row r="350">
          <cell r="D350">
            <v>3290.9304488844127</v>
          </cell>
          <cell r="E350">
            <v>1043.6721328899998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2120.75</v>
          </cell>
          <cell r="E367">
            <v>2429.54</v>
          </cell>
        </row>
        <row r="372">
          <cell r="D372">
            <v>4</v>
          </cell>
          <cell r="E372">
            <v>5</v>
          </cell>
        </row>
        <row r="373">
          <cell r="D373">
            <v>462.22439600000001</v>
          </cell>
          <cell r="E373">
            <v>227.60899999999998</v>
          </cell>
        </row>
        <row r="374">
          <cell r="D374">
            <v>462.22439600000001</v>
          </cell>
          <cell r="E374">
            <v>227.60899999999998</v>
          </cell>
        </row>
        <row r="375">
          <cell r="D375">
            <v>65.224395999999999</v>
          </cell>
          <cell r="E375">
            <v>55.958000000000013</v>
          </cell>
        </row>
        <row r="376">
          <cell r="D376">
            <v>65.224395999999999</v>
          </cell>
          <cell r="E376">
            <v>55.958000000000013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60</v>
          </cell>
          <cell r="E382">
            <v>55.958000000000013</v>
          </cell>
        </row>
        <row r="383">
          <cell r="D383">
            <v>0</v>
          </cell>
          <cell r="E383">
            <v>0</v>
          </cell>
        </row>
        <row r="384">
          <cell r="D384">
            <v>5.2243959999999996</v>
          </cell>
          <cell r="E384">
            <v>0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5.2243959999999996</v>
          </cell>
          <cell r="E387">
            <v>0</v>
          </cell>
        </row>
        <row r="388">
          <cell r="D388">
            <v>5.2243959999999996</v>
          </cell>
          <cell r="E388">
            <v>0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387</v>
          </cell>
          <cell r="E399">
            <v>131.77299999999997</v>
          </cell>
        </row>
        <row r="400">
          <cell r="D400">
            <v>387</v>
          </cell>
          <cell r="E400">
            <v>131.77299999999997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387</v>
          </cell>
          <cell r="E406">
            <v>131.77299999999997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10</v>
          </cell>
          <cell r="E427">
            <v>34.122999999999998</v>
          </cell>
        </row>
        <row r="428">
          <cell r="D428">
            <v>0</v>
          </cell>
          <cell r="E428">
            <v>5.7549999999999999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5.7549999999999999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117.40943666666666</v>
          </cell>
          <cell r="E444">
            <v>0</v>
          </cell>
        </row>
        <row r="445">
          <cell r="D445">
            <v>70.8</v>
          </cell>
        </row>
        <row r="446">
          <cell r="D446">
            <v>46.609436666666667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4">
        <row r="23">
          <cell r="D23">
            <v>1252.8017215708385</v>
          </cell>
          <cell r="E23">
            <v>333.41310857999991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1210.0072400404756</v>
          </cell>
          <cell r="E29">
            <v>330.50160655999997</v>
          </cell>
        </row>
        <row r="30">
          <cell r="D30">
            <v>0</v>
          </cell>
          <cell r="E30">
            <v>0</v>
          </cell>
        </row>
        <row r="31">
          <cell r="D31">
            <v>31.678948567966103</v>
          </cell>
          <cell r="E31">
            <v>1.3377720199999996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11.1155329623969</v>
          </cell>
          <cell r="E37">
            <v>1.573729999999955</v>
          </cell>
        </row>
        <row r="38">
          <cell r="D38">
            <v>1216.9684009954899</v>
          </cell>
          <cell r="E38">
            <v>316.26908962000005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1184.2694627150818</v>
          </cell>
          <cell r="E44">
            <v>310.56711540999999</v>
          </cell>
        </row>
        <row r="45">
          <cell r="D45">
            <v>0</v>
          </cell>
          <cell r="E45">
            <v>0</v>
          </cell>
        </row>
        <row r="46">
          <cell r="D46">
            <v>25.224384052937577</v>
          </cell>
          <cell r="E46">
            <v>4.99000938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7.4745542274707741</v>
          </cell>
          <cell r="E52">
            <v>0.71196483000005628</v>
          </cell>
        </row>
        <row r="53">
          <cell r="D53">
            <v>295.55312704112475</v>
          </cell>
          <cell r="E53">
            <v>83.918417900000009</v>
          </cell>
        </row>
        <row r="54">
          <cell r="D54">
            <v>15.243190445038111</v>
          </cell>
          <cell r="E54">
            <v>0</v>
          </cell>
        </row>
        <row r="55">
          <cell r="D55">
            <v>210.33330242974975</v>
          </cell>
          <cell r="E55">
            <v>71.796936410000001</v>
          </cell>
        </row>
        <row r="56">
          <cell r="D56">
            <v>210.33330242974975</v>
          </cell>
          <cell r="E56">
            <v>71.796936410000001</v>
          </cell>
        </row>
        <row r="57">
          <cell r="D57">
            <v>183.64649622541828</v>
          </cell>
          <cell r="E57">
            <v>61.322957880000004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52.107367332156862</v>
          </cell>
          <cell r="E60">
            <v>9.2271017499999992</v>
          </cell>
        </row>
        <row r="61">
          <cell r="D61">
            <v>17.869266834180003</v>
          </cell>
          <cell r="E61">
            <v>2.8943797400000086</v>
          </cell>
        </row>
        <row r="62">
          <cell r="D62">
            <v>210.77359084544022</v>
          </cell>
          <cell r="E62">
            <v>54.860561509999997</v>
          </cell>
        </row>
        <row r="63">
          <cell r="D63">
            <v>0</v>
          </cell>
          <cell r="E63">
            <v>0</v>
          </cell>
        </row>
        <row r="64">
          <cell r="D64">
            <v>181.43919171586282</v>
          </cell>
          <cell r="E64">
            <v>50.619687200000008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29.334399129577395</v>
          </cell>
          <cell r="E67">
            <v>4.2408743099999882</v>
          </cell>
        </row>
        <row r="68">
          <cell r="D68">
            <v>395.96844266935165</v>
          </cell>
          <cell r="E68">
            <v>91.75749814000001</v>
          </cell>
        </row>
        <row r="69">
          <cell r="D69">
            <v>211.96451921729869</v>
          </cell>
          <cell r="E69">
            <v>64.59155337</v>
          </cell>
        </row>
        <row r="70">
          <cell r="D70">
            <v>50.414912076903228</v>
          </cell>
          <cell r="E70">
            <v>10.108296419999999</v>
          </cell>
        </row>
        <row r="71">
          <cell r="D71">
            <v>49.79655335932749</v>
          </cell>
          <cell r="E71">
            <v>10.00722899</v>
          </cell>
        </row>
        <row r="72">
          <cell r="D72">
            <v>0.6183587175757348</v>
          </cell>
          <cell r="E72">
            <v>0.10106742999999874</v>
          </cell>
        </row>
        <row r="73">
          <cell r="D73">
            <v>52.293809145371348</v>
          </cell>
          <cell r="E73">
            <v>11.032762280000032</v>
          </cell>
        </row>
        <row r="74">
          <cell r="D74">
            <v>39.681666692652627</v>
          </cell>
          <cell r="E74">
            <v>6.6705924699999999</v>
          </cell>
        </row>
        <row r="75">
          <cell r="D75">
            <v>0.53056874852297498</v>
          </cell>
          <cell r="E75">
            <v>0.10211653</v>
          </cell>
        </row>
        <row r="76">
          <cell r="D76">
            <v>12.081573704195746</v>
          </cell>
          <cell r="E76">
            <v>4.2600532800000321</v>
          </cell>
        </row>
        <row r="78">
          <cell r="D78">
            <v>89.182095137288002</v>
          </cell>
          <cell r="E78">
            <v>32.686248685395462</v>
          </cell>
        </row>
        <row r="79">
          <cell r="D79">
            <v>0</v>
          </cell>
          <cell r="E79">
            <v>0</v>
          </cell>
        </row>
        <row r="80">
          <cell r="D80">
            <v>28.682688754896333</v>
          </cell>
          <cell r="E80">
            <v>35.383648100000009</v>
          </cell>
        </row>
        <row r="81">
          <cell r="D81">
            <v>35.83332057534858</v>
          </cell>
          <cell r="E81">
            <v>17.144018959999869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25.737777325393836</v>
          </cell>
          <cell r="E87">
            <v>19.934491149999985</v>
          </cell>
        </row>
        <row r="88">
          <cell r="D88">
            <v>0</v>
          </cell>
          <cell r="E88">
            <v>0</v>
          </cell>
        </row>
        <row r="89">
          <cell r="D89">
            <v>6.454564515028526</v>
          </cell>
          <cell r="E89">
            <v>-3.6522373600000004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3.6409787349261258</v>
          </cell>
          <cell r="E95">
            <v>0.86176516999989872</v>
          </cell>
        </row>
        <row r="96">
          <cell r="D96">
            <v>-5.9163763884228828</v>
          </cell>
          <cell r="E96">
            <v>-1.4635762399999983</v>
          </cell>
        </row>
        <row r="97">
          <cell r="D97">
            <v>2.3158400000000001</v>
          </cell>
          <cell r="E97">
            <v>11.771476830000001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1.5907800000000002E-3</v>
          </cell>
        </row>
        <row r="100">
          <cell r="D100">
            <v>0</v>
          </cell>
          <cell r="E100">
            <v>7.80388897</v>
          </cell>
        </row>
        <row r="101">
          <cell r="D101">
            <v>0</v>
          </cell>
          <cell r="E101">
            <v>7.80388897</v>
          </cell>
        </row>
        <row r="102">
          <cell r="D102">
            <v>2.3158400000000001</v>
          </cell>
          <cell r="E102">
            <v>3.9659970800000002</v>
          </cell>
        </row>
        <row r="103">
          <cell r="D103">
            <v>8.2322163884228825</v>
          </cell>
          <cell r="E103">
            <v>13.235053069999999</v>
          </cell>
        </row>
        <row r="104">
          <cell r="D104">
            <v>5.3069972630228843</v>
          </cell>
          <cell r="E104">
            <v>5.0286200000000001E-3</v>
          </cell>
        </row>
        <row r="105">
          <cell r="D105">
            <v>0</v>
          </cell>
          <cell r="E105">
            <v>0.23865373000000001</v>
          </cell>
        </row>
        <row r="106">
          <cell r="D106">
            <v>0</v>
          </cell>
          <cell r="E106">
            <v>0.39445701000000005</v>
          </cell>
        </row>
        <row r="107">
          <cell r="D107">
            <v>0</v>
          </cell>
          <cell r="E107">
            <v>0</v>
          </cell>
        </row>
        <row r="108">
          <cell r="D108">
            <v>2.9252191253999982</v>
          </cell>
          <cell r="E108">
            <v>12.596913710000001</v>
          </cell>
        </row>
        <row r="109">
          <cell r="D109">
            <v>29.916944186925697</v>
          </cell>
          <cell r="E109">
            <v>15.680442719999871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19.821400936971049</v>
          </cell>
          <cell r="E115">
            <v>18.338261045659891</v>
          </cell>
        </row>
        <row r="116">
          <cell r="D116">
            <v>0</v>
          </cell>
          <cell r="E116">
            <v>0</v>
          </cell>
        </row>
        <row r="117">
          <cell r="D117">
            <v>6.4545645150285234</v>
          </cell>
          <cell r="E117">
            <v>-3.6457943004062949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3.6409787349261267</v>
          </cell>
          <cell r="E123">
            <v>0.98797597474627352</v>
          </cell>
        </row>
        <row r="124">
          <cell r="D124">
            <v>-3.4505649979942619</v>
          </cell>
          <cell r="E124">
            <v>12.464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-4.1787607449794875</v>
          </cell>
          <cell r="E130">
            <v>12.313000000000001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0.72819574698522549</v>
          </cell>
          <cell r="E138">
            <v>0.1509999999999998</v>
          </cell>
        </row>
        <row r="139">
          <cell r="D139">
            <v>33.36750918491996</v>
          </cell>
          <cell r="E139">
            <v>3.2164427199998702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24.000161681950537</v>
          </cell>
          <cell r="E145">
            <v>6.0252610456598905</v>
          </cell>
        </row>
        <row r="146">
          <cell r="D146">
            <v>0</v>
          </cell>
          <cell r="E146">
            <v>0</v>
          </cell>
        </row>
        <row r="147">
          <cell r="D147">
            <v>6.4545645150285234</v>
          </cell>
          <cell r="E147">
            <v>-3.6457943004062949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2.9127829879409011</v>
          </cell>
          <cell r="E153">
            <v>0.83697597474627461</v>
          </cell>
        </row>
        <row r="154">
          <cell r="D154">
            <v>33.36750918491996</v>
          </cell>
          <cell r="E154">
            <v>3.2164427199998702</v>
          </cell>
        </row>
        <row r="155">
          <cell r="D155">
            <v>24</v>
          </cell>
          <cell r="E155">
            <v>2.1480000000000001</v>
          </cell>
        </row>
        <row r="156">
          <cell r="D156">
            <v>0</v>
          </cell>
          <cell r="E156">
            <v>0.16082213599999351</v>
          </cell>
        </row>
        <row r="157">
          <cell r="D157">
            <v>8.0990842505143004</v>
          </cell>
          <cell r="E157">
            <v>0</v>
          </cell>
        </row>
        <row r="158">
          <cell r="D158">
            <v>1.26842493440566</v>
          </cell>
          <cell r="E158">
            <v>0.90762058399987655</v>
          </cell>
        </row>
        <row r="160">
          <cell r="D160">
            <v>241.88146340422438</v>
          </cell>
          <cell r="E160">
            <v>80.51064981999987</v>
          </cell>
        </row>
        <row r="161">
          <cell r="D161">
            <v>160.67412832598509</v>
          </cell>
          <cell r="E161">
            <v>64.874012550000003</v>
          </cell>
        </row>
        <row r="162">
          <cell r="D162">
            <v>0</v>
          </cell>
          <cell r="E162">
            <v>12.619612099999999</v>
          </cell>
        </row>
        <row r="163">
          <cell r="D163">
            <v>160.67412832598509</v>
          </cell>
          <cell r="E163">
            <v>64.876339470000005</v>
          </cell>
        </row>
        <row r="164">
          <cell r="D164">
            <v>0</v>
          </cell>
          <cell r="E164">
            <v>26.487939989999997</v>
          </cell>
        </row>
        <row r="165">
          <cell r="D165">
            <v>0.66426805123744337</v>
          </cell>
          <cell r="E165">
            <v>0.80581065505055582</v>
          </cell>
        </row>
        <row r="167">
          <cell r="D167">
            <v>1472.9013057233785</v>
          </cell>
          <cell r="E167">
            <v>337.63681517000003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1420.9453835177501</v>
          </cell>
          <cell r="E173">
            <v>333.44391632000003</v>
          </cell>
        </row>
        <row r="174">
          <cell r="D174">
            <v>0</v>
          </cell>
          <cell r="E174">
            <v>0</v>
          </cell>
        </row>
        <row r="175">
          <cell r="D175">
            <v>38.744880510000002</v>
          </cell>
          <cell r="E175">
            <v>2.0789782400000001</v>
          </cell>
        </row>
        <row r="176">
          <cell r="D176">
            <v>0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13.21104169562833</v>
          </cell>
          <cell r="E184">
            <v>2.1139206099999979</v>
          </cell>
        </row>
        <row r="185">
          <cell r="D185">
            <v>1211.6523982011568</v>
          </cell>
          <cell r="E185">
            <v>241.56657571000008</v>
          </cell>
        </row>
        <row r="186">
          <cell r="D186">
            <v>0</v>
          </cell>
          <cell r="E186">
            <v>0</v>
          </cell>
        </row>
        <row r="187">
          <cell r="D187">
            <v>247.4948394066281</v>
          </cell>
          <cell r="E187">
            <v>15.573860710000002</v>
          </cell>
        </row>
        <row r="188">
          <cell r="D188">
            <v>0</v>
          </cell>
          <cell r="E188">
            <v>0</v>
          </cell>
        </row>
        <row r="189">
          <cell r="D189">
            <v>31.395494767446117</v>
          </cell>
          <cell r="E189">
            <v>15.573860710000002</v>
          </cell>
        </row>
        <row r="190">
          <cell r="D190">
            <v>216.09934463918199</v>
          </cell>
          <cell r="E190">
            <v>0</v>
          </cell>
        </row>
        <row r="191">
          <cell r="D191">
            <v>0</v>
          </cell>
          <cell r="E191">
            <v>0</v>
          </cell>
        </row>
        <row r="192">
          <cell r="D192">
            <v>212.69084930822899</v>
          </cell>
          <cell r="E192">
            <v>62.511046909999997</v>
          </cell>
        </row>
        <row r="193">
          <cell r="D193">
            <v>0</v>
          </cell>
          <cell r="E193">
            <v>0</v>
          </cell>
        </row>
        <row r="194">
          <cell r="D194">
            <v>294.4364363054404</v>
          </cell>
          <cell r="E194">
            <v>69.428918039999999</v>
          </cell>
        </row>
        <row r="195">
          <cell r="D195">
            <v>81.66399742316429</v>
          </cell>
          <cell r="E195">
            <v>21.47537204</v>
          </cell>
        </row>
        <row r="196">
          <cell r="D196">
            <v>165.07937834429799</v>
          </cell>
          <cell r="E196">
            <v>5.5947619700000004</v>
          </cell>
        </row>
        <row r="197">
          <cell r="D197">
            <v>4.5309999999999997</v>
          </cell>
          <cell r="E197">
            <v>-5.3703519999999996</v>
          </cell>
        </row>
        <row r="198">
          <cell r="D198">
            <v>95.374947810227269</v>
          </cell>
          <cell r="E198">
            <v>31.482527409999996</v>
          </cell>
        </row>
        <row r="199">
          <cell r="D199">
            <v>34.724990993939194</v>
          </cell>
          <cell r="E199">
            <v>8.2249360900000106</v>
          </cell>
        </row>
        <row r="200">
          <cell r="D200">
            <v>0.51525468799999996</v>
          </cell>
          <cell r="E200">
            <v>0.10786037</v>
          </cell>
        </row>
        <row r="201">
          <cell r="D201">
            <v>0</v>
          </cell>
          <cell r="E201">
            <v>0.23865373000000001</v>
          </cell>
        </row>
        <row r="202">
          <cell r="D202">
            <v>79.671703921230602</v>
          </cell>
          <cell r="E202">
            <v>26.928638440000061</v>
          </cell>
        </row>
        <row r="203">
          <cell r="D203">
            <v>0</v>
          </cell>
          <cell r="E203">
            <v>0.29996772999999999</v>
          </cell>
        </row>
        <row r="204">
          <cell r="D204">
            <v>0</v>
          </cell>
          <cell r="E204">
            <v>0.26939217999999998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3.0575550000000021E-2</v>
          </cell>
        </row>
        <row r="210">
          <cell r="D210">
            <v>246.99971954384762</v>
          </cell>
          <cell r="E210">
            <v>56.637483239999995</v>
          </cell>
        </row>
        <row r="211">
          <cell r="D211">
            <v>229.79921639764109</v>
          </cell>
          <cell r="E211">
            <v>55.404865369999996</v>
          </cell>
        </row>
        <row r="212">
          <cell r="D212">
            <v>0</v>
          </cell>
          <cell r="E212">
            <v>0</v>
          </cell>
        </row>
        <row r="213">
          <cell r="D213">
            <v>25.008599999999998</v>
          </cell>
          <cell r="E213">
            <v>0.18217524000000002</v>
          </cell>
        </row>
        <row r="214">
          <cell r="D214">
            <v>0</v>
          </cell>
          <cell r="E214">
            <v>0</v>
          </cell>
        </row>
        <row r="215">
          <cell r="D215">
            <v>100.02655</v>
          </cell>
          <cell r="E215">
            <v>35.816157940000004</v>
          </cell>
        </row>
        <row r="216">
          <cell r="D216">
            <v>0</v>
          </cell>
          <cell r="E216">
            <v>0</v>
          </cell>
        </row>
        <row r="217">
          <cell r="D217">
            <v>104.76406639764109</v>
          </cell>
          <cell r="E217">
            <v>19.406532189999997</v>
          </cell>
        </row>
        <row r="218">
          <cell r="D218">
            <v>0</v>
          </cell>
          <cell r="E218">
            <v>0</v>
          </cell>
        </row>
        <row r="219">
          <cell r="D219">
            <v>17.200503146206525</v>
          </cell>
          <cell r="E219">
            <v>1.2326178700000001</v>
          </cell>
        </row>
        <row r="220">
          <cell r="D220">
            <v>0</v>
          </cell>
          <cell r="E220">
            <v>0</v>
          </cell>
        </row>
        <row r="221">
          <cell r="D221">
            <v>13.705503146206528</v>
          </cell>
          <cell r="E221">
            <v>1.1317000000000002</v>
          </cell>
        </row>
        <row r="222">
          <cell r="D222">
            <v>0</v>
          </cell>
          <cell r="E222">
            <v>-13.64753178</v>
          </cell>
        </row>
        <row r="223">
          <cell r="D223">
            <v>0</v>
          </cell>
          <cell r="E223">
            <v>1.5907800000000002E-3</v>
          </cell>
        </row>
        <row r="224">
          <cell r="D224">
            <v>0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0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-13.64912256</v>
          </cell>
        </row>
        <row r="235">
          <cell r="D235">
            <v>-2.8269650642998023E-4</v>
          </cell>
          <cell r="E235">
            <v>0</v>
          </cell>
        </row>
        <row r="236">
          <cell r="D236">
            <v>0</v>
          </cell>
          <cell r="E236">
            <v>0</v>
          </cell>
        </row>
        <row r="237">
          <cell r="D237">
            <v>0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0</v>
          </cell>
          <cell r="E239">
            <v>0</v>
          </cell>
        </row>
        <row r="240">
          <cell r="D240">
            <v>-2.8269650642998023E-4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261.24890752222177</v>
          </cell>
          <cell r="E242">
            <v>96.070239459999954</v>
          </cell>
        </row>
        <row r="243">
          <cell r="D243">
            <v>-246.99971954384762</v>
          </cell>
          <cell r="E243">
            <v>-56.337515509999996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2.8269650642998023E-4</v>
          </cell>
          <cell r="E246">
            <v>-13.64753178</v>
          </cell>
        </row>
        <row r="247">
          <cell r="D247">
            <v>0</v>
          </cell>
          <cell r="E247">
            <v>0</v>
          </cell>
        </row>
        <row r="248">
          <cell r="D248">
            <v>2.8269650642998023E-4</v>
          </cell>
          <cell r="E248">
            <v>-13.64753178</v>
          </cell>
        </row>
        <row r="249">
          <cell r="D249">
            <v>0</v>
          </cell>
          <cell r="E249">
            <v>0</v>
          </cell>
        </row>
        <row r="250">
          <cell r="D250">
            <v>14.249470674880582</v>
          </cell>
          <cell r="E250">
            <v>26.085192169999956</v>
          </cell>
        </row>
        <row r="251">
          <cell r="D251">
            <v>0.99291228194320524</v>
          </cell>
          <cell r="E251">
            <v>5.9510029895164225</v>
          </cell>
        </row>
        <row r="252">
          <cell r="D252">
            <v>15.242382956823759</v>
          </cell>
          <cell r="E252">
            <v>32.036195159516382</v>
          </cell>
        </row>
        <row r="254">
          <cell r="D254">
            <v>95.634714510640038</v>
          </cell>
          <cell r="E254">
            <v>72.010987790000044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89.780428245840056</v>
          </cell>
          <cell r="E265">
            <v>61.67950540999999</v>
          </cell>
        </row>
        <row r="266">
          <cell r="D266">
            <v>0</v>
          </cell>
          <cell r="E266">
            <v>0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1.252919695199991</v>
          </cell>
          <cell r="E269">
            <v>1.0474123199999998</v>
          </cell>
        </row>
        <row r="270">
          <cell r="D270">
            <v>0</v>
          </cell>
          <cell r="E270">
            <v>9.5901200000000131E-2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4.6013665695999899</v>
          </cell>
          <cell r="E281">
            <v>9.2840700600000545</v>
          </cell>
        </row>
        <row r="282">
          <cell r="D282">
            <v>2.7394892699999995</v>
          </cell>
          <cell r="E282">
            <v>2.3740544899999998</v>
          </cell>
        </row>
        <row r="283">
          <cell r="D283">
            <v>168.92704166126407</v>
          </cell>
          <cell r="E283">
            <v>423.93219355999992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4.9005774825334667</v>
          </cell>
          <cell r="E286">
            <v>11.288869140000001</v>
          </cell>
        </row>
        <row r="287">
          <cell r="D287">
            <v>4.9005774825334667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11.288869140000001</v>
          </cell>
        </row>
        <row r="290">
          <cell r="D290">
            <v>0</v>
          </cell>
          <cell r="E290">
            <v>0</v>
          </cell>
        </row>
        <row r="291">
          <cell r="D291">
            <v>0</v>
          </cell>
          <cell r="E291">
            <v>0</v>
          </cell>
        </row>
        <row r="292">
          <cell r="D292">
            <v>0</v>
          </cell>
          <cell r="E292">
            <v>0</v>
          </cell>
        </row>
        <row r="293">
          <cell r="D293">
            <v>21.649480978371169</v>
          </cell>
          <cell r="E293">
            <v>18.43178035</v>
          </cell>
        </row>
        <row r="294">
          <cell r="D294">
            <v>0</v>
          </cell>
          <cell r="E294">
            <v>0</v>
          </cell>
        </row>
        <row r="295">
          <cell r="D295">
            <v>10.381566496736493</v>
          </cell>
          <cell r="E295">
            <v>12.9821616</v>
          </cell>
        </row>
        <row r="296">
          <cell r="D296">
            <v>0</v>
          </cell>
          <cell r="E296">
            <v>0</v>
          </cell>
        </row>
        <row r="297">
          <cell r="D297">
            <v>19.852226074881461</v>
          </cell>
          <cell r="E297">
            <v>20.602039980000001</v>
          </cell>
        </row>
        <row r="298">
          <cell r="D298">
            <v>0</v>
          </cell>
          <cell r="E298">
            <v>0</v>
          </cell>
        </row>
        <row r="299">
          <cell r="D299">
            <v>7.7350000000000003</v>
          </cell>
          <cell r="E299">
            <v>22.63688097</v>
          </cell>
        </row>
        <row r="300">
          <cell r="D300">
            <v>0</v>
          </cell>
          <cell r="E300">
            <v>0</v>
          </cell>
        </row>
        <row r="301">
          <cell r="D301">
            <v>97.408190628741494</v>
          </cell>
          <cell r="E301">
            <v>301.96543106400003</v>
          </cell>
        </row>
        <row r="302">
          <cell r="D302">
            <v>0</v>
          </cell>
          <cell r="E302">
            <v>161.79067266999999</v>
          </cell>
        </row>
        <row r="303">
          <cell r="D303">
            <v>7</v>
          </cell>
          <cell r="E303">
            <v>36.025030455999911</v>
          </cell>
        </row>
        <row r="304">
          <cell r="D304">
            <v>0</v>
          </cell>
          <cell r="E304">
            <v>2.7652336500000274</v>
          </cell>
        </row>
        <row r="305">
          <cell r="D305">
            <v>99.634397370015705</v>
          </cell>
          <cell r="E305">
            <v>84.389007330872715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99.519322127433156</v>
          </cell>
          <cell r="E311">
            <v>84.075213176375769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429.66274199999998</v>
          </cell>
          <cell r="E340">
            <v>122.087896</v>
          </cell>
        </row>
        <row r="341">
          <cell r="D341">
            <v>429.66274199999998</v>
          </cell>
          <cell r="E341">
            <v>122.087896</v>
          </cell>
        </row>
        <row r="342">
          <cell r="D342">
            <v>0</v>
          </cell>
          <cell r="E342">
            <v>0</v>
          </cell>
        </row>
        <row r="343">
          <cell r="D343">
            <v>429.66274199999998</v>
          </cell>
          <cell r="E343">
            <v>122.087896</v>
          </cell>
        </row>
        <row r="344">
          <cell r="D344">
            <v>78.138842283127133</v>
          </cell>
          <cell r="E344">
            <v>26.173988999953991</v>
          </cell>
        </row>
        <row r="345">
          <cell r="D345">
            <v>1.9259415748313853</v>
          </cell>
          <cell r="E345">
            <v>0.96</v>
          </cell>
        </row>
        <row r="346">
          <cell r="D346">
            <v>1.9259415748313853</v>
          </cell>
          <cell r="E346">
            <v>0.96</v>
          </cell>
        </row>
        <row r="347">
          <cell r="D347">
            <v>0</v>
          </cell>
          <cell r="E347">
            <v>0</v>
          </cell>
        </row>
        <row r="348">
          <cell r="D348">
            <v>1.9259415748313853</v>
          </cell>
          <cell r="E348">
            <v>0.96</v>
          </cell>
        </row>
        <row r="349">
          <cell r="D349">
            <v>44883.023300758585</v>
          </cell>
          <cell r="E349">
            <v>46217.546464999992</v>
          </cell>
        </row>
        <row r="350">
          <cell r="D350">
            <v>844.92155209919451</v>
          </cell>
          <cell r="E350">
            <v>218.55896147999999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562.75</v>
          </cell>
          <cell r="E367">
            <v>554.86</v>
          </cell>
        </row>
        <row r="372">
          <cell r="D372">
            <v>4</v>
          </cell>
          <cell r="E372">
            <v>5</v>
          </cell>
        </row>
        <row r="373">
          <cell r="D373">
            <v>247</v>
          </cell>
          <cell r="E373">
            <v>60.344000000000008</v>
          </cell>
        </row>
        <row r="374">
          <cell r="D374">
            <v>247</v>
          </cell>
          <cell r="E374">
            <v>60.344000000000008</v>
          </cell>
        </row>
        <row r="375">
          <cell r="D375">
            <v>24</v>
          </cell>
          <cell r="E375">
            <v>2.1480000000000001</v>
          </cell>
        </row>
        <row r="376">
          <cell r="D376">
            <v>24</v>
          </cell>
          <cell r="E376">
            <v>2.1480000000000001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24</v>
          </cell>
          <cell r="E382">
            <v>0</v>
          </cell>
        </row>
        <row r="383">
          <cell r="D383">
            <v>0</v>
          </cell>
          <cell r="E383">
            <v>0</v>
          </cell>
        </row>
        <row r="384">
          <cell r="D384">
            <v>0</v>
          </cell>
          <cell r="E384">
            <v>2.1480000000000001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2.1480000000000001</v>
          </cell>
        </row>
        <row r="388">
          <cell r="D388">
            <v>0</v>
          </cell>
          <cell r="E388">
            <v>2.1480000000000001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210</v>
          </cell>
          <cell r="E399">
            <v>52.469000000000008</v>
          </cell>
        </row>
        <row r="400">
          <cell r="D400">
            <v>210</v>
          </cell>
          <cell r="E400">
            <v>52.469000000000008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210</v>
          </cell>
          <cell r="E406">
            <v>52.469000000000008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13</v>
          </cell>
          <cell r="E427">
            <v>5.7270000000000003</v>
          </cell>
        </row>
        <row r="428">
          <cell r="D428">
            <v>0</v>
          </cell>
          <cell r="E428">
            <v>0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0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58.392899999999997</v>
          </cell>
          <cell r="E444">
            <v>0</v>
          </cell>
        </row>
        <row r="445">
          <cell r="D445">
            <v>0</v>
          </cell>
        </row>
        <row r="446">
          <cell r="D446">
            <v>58.392899999999997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5">
        <row r="23">
          <cell r="D23">
            <v>14379.293764396944</v>
          </cell>
          <cell r="E23">
            <v>4262.6743351399991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14243.626822201699</v>
          </cell>
          <cell r="E29">
            <v>4216.7431707399992</v>
          </cell>
        </row>
        <row r="30">
          <cell r="D30">
            <v>0</v>
          </cell>
          <cell r="E30">
            <v>0</v>
          </cell>
        </row>
        <row r="31">
          <cell r="D31">
            <v>73.617375499999994</v>
          </cell>
          <cell r="E31">
            <v>31.124417390000001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62.049566695245481</v>
          </cell>
          <cell r="E37">
            <v>14.806747009999526</v>
          </cell>
        </row>
        <row r="38">
          <cell r="D38">
            <v>11813.895192628057</v>
          </cell>
          <cell r="E38">
            <v>3475.5161798600002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11719.465731439206</v>
          </cell>
          <cell r="E44">
            <v>3449.1510093780003</v>
          </cell>
        </row>
        <row r="45">
          <cell r="D45">
            <v>0</v>
          </cell>
          <cell r="E45">
            <v>0</v>
          </cell>
        </row>
        <row r="46">
          <cell r="D46">
            <v>60.122688881201789</v>
          </cell>
          <cell r="E46">
            <v>16.992378349999999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34.306772307649233</v>
          </cell>
          <cell r="E52">
            <v>9.372792132000086</v>
          </cell>
        </row>
        <row r="53">
          <cell r="D53">
            <v>3045.0925798401267</v>
          </cell>
          <cell r="E53">
            <v>1050.5957323100001</v>
          </cell>
        </row>
        <row r="54">
          <cell r="D54">
            <v>124.51055666077335</v>
          </cell>
          <cell r="E54">
            <v>0.1261978</v>
          </cell>
        </row>
        <row r="55">
          <cell r="D55">
            <v>2514.2720421631607</v>
          </cell>
          <cell r="E55">
            <v>956.69392907000008</v>
          </cell>
        </row>
        <row r="56">
          <cell r="D56">
            <v>2514.2720421631607</v>
          </cell>
          <cell r="E56">
            <v>956.69392907000008</v>
          </cell>
        </row>
        <row r="57">
          <cell r="D57">
            <v>2442.3153497738604</v>
          </cell>
          <cell r="E57">
            <v>922.82395912000004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268.92020099404152</v>
          </cell>
          <cell r="E60">
            <v>67.161687440000009</v>
          </cell>
        </row>
        <row r="61">
          <cell r="D61">
            <v>137.3897800221512</v>
          </cell>
          <cell r="E61">
            <v>26.613918000000041</v>
          </cell>
        </row>
        <row r="62">
          <cell r="D62">
            <v>3796.7805366832754</v>
          </cell>
          <cell r="E62">
            <v>967.44846848000009</v>
          </cell>
        </row>
        <row r="63">
          <cell r="D63">
            <v>2553.7437758524816</v>
          </cell>
          <cell r="E63">
            <v>641.51042167999992</v>
          </cell>
        </row>
        <row r="64">
          <cell r="D64">
            <v>482.12704603331736</v>
          </cell>
          <cell r="E64">
            <v>150.96907028999999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760.909714797476</v>
          </cell>
          <cell r="E67">
            <v>174.96897651000018</v>
          </cell>
        </row>
        <row r="68">
          <cell r="D68">
            <v>2898.919109046531</v>
          </cell>
          <cell r="E68">
            <v>843.68482724</v>
          </cell>
        </row>
        <row r="69">
          <cell r="D69">
            <v>1274.9351952125833</v>
          </cell>
          <cell r="E69">
            <v>254.74577493000001</v>
          </cell>
        </row>
        <row r="70">
          <cell r="D70">
            <v>241.87429783408302</v>
          </cell>
          <cell r="E70">
            <v>28.374030170000001</v>
          </cell>
        </row>
        <row r="71">
          <cell r="D71">
            <v>231.24574525826986</v>
          </cell>
          <cell r="E71">
            <v>26.327818530000002</v>
          </cell>
        </row>
        <row r="72">
          <cell r="D72">
            <v>10.62855257581317</v>
          </cell>
          <cell r="E72">
            <v>2.0462116399999992</v>
          </cell>
        </row>
        <row r="73">
          <cell r="D73">
            <v>556.29347401145571</v>
          </cell>
          <cell r="E73">
            <v>330.66734673000002</v>
          </cell>
        </row>
        <row r="74">
          <cell r="D74">
            <v>379.984026565791</v>
          </cell>
          <cell r="E74">
            <v>85.165993170000007</v>
          </cell>
        </row>
        <row r="75">
          <cell r="D75">
            <v>72.451180722873772</v>
          </cell>
          <cell r="E75">
            <v>36.458542780000002</v>
          </cell>
        </row>
        <row r="76">
          <cell r="D76">
            <v>103.858266722791</v>
          </cell>
          <cell r="E76">
            <v>209.04281078000002</v>
          </cell>
        </row>
        <row r="78">
          <cell r="D78">
            <v>656.59265926227988</v>
          </cell>
          <cell r="E78">
            <v>367.00525000999994</v>
          </cell>
        </row>
        <row r="79">
          <cell r="D79">
            <v>0</v>
          </cell>
          <cell r="E79">
            <v>0</v>
          </cell>
        </row>
        <row r="80">
          <cell r="D80">
            <v>321.23489631582351</v>
          </cell>
          <cell r="E80">
            <v>262.17178179000001</v>
          </cell>
        </row>
        <row r="81">
          <cell r="D81">
            <v>2565.3985717688865</v>
          </cell>
          <cell r="E81">
            <v>787.15815527999894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2524.1610907624927</v>
          </cell>
          <cell r="E87">
            <v>767.59216136199893</v>
          </cell>
        </row>
        <row r="88">
          <cell r="D88">
            <v>0</v>
          </cell>
          <cell r="E88">
            <v>0</v>
          </cell>
        </row>
        <row r="89">
          <cell r="D89">
            <v>13.494686618798205</v>
          </cell>
          <cell r="E89">
            <v>14.132039040000002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27.742794387596248</v>
          </cell>
          <cell r="E95">
            <v>5.4339548779994402</v>
          </cell>
        </row>
        <row r="96">
          <cell r="D96">
            <v>-1094.9736691613004</v>
          </cell>
          <cell r="E96">
            <v>-356.48322954000002</v>
          </cell>
        </row>
        <row r="97">
          <cell r="D97">
            <v>3.0802578144E-2</v>
          </cell>
          <cell r="E97">
            <v>180.17724819000003</v>
          </cell>
        </row>
        <row r="98">
          <cell r="D98">
            <v>0</v>
          </cell>
          <cell r="E98">
            <v>0</v>
          </cell>
        </row>
        <row r="99">
          <cell r="D99">
            <v>3.0802578144E-2</v>
          </cell>
          <cell r="E99">
            <v>0.20236617999999998</v>
          </cell>
        </row>
        <row r="100">
          <cell r="D100">
            <v>0</v>
          </cell>
          <cell r="E100">
            <v>4.3884948499999998</v>
          </cell>
        </row>
        <row r="101">
          <cell r="D101">
            <v>0</v>
          </cell>
          <cell r="E101">
            <v>4.3454624099999997</v>
          </cell>
        </row>
        <row r="102">
          <cell r="D102">
            <v>0</v>
          </cell>
          <cell r="E102">
            <v>175.58638716000002</v>
          </cell>
        </row>
        <row r="103">
          <cell r="D103">
            <v>1095.0044717394444</v>
          </cell>
          <cell r="E103">
            <v>536.66047773000003</v>
          </cell>
        </row>
        <row r="104">
          <cell r="D104">
            <v>23.61725086976865</v>
          </cell>
          <cell r="E104">
            <v>0.74914807999999988</v>
          </cell>
        </row>
        <row r="105">
          <cell r="D105">
            <v>1043.3840941609626</v>
          </cell>
          <cell r="E105">
            <v>292.69367632999996</v>
          </cell>
        </row>
        <row r="106">
          <cell r="D106">
            <v>0</v>
          </cell>
          <cell r="E106">
            <v>51.290815680000001</v>
          </cell>
        </row>
        <row r="107">
          <cell r="D107">
            <v>0</v>
          </cell>
          <cell r="E107">
            <v>13.496259609999999</v>
          </cell>
        </row>
        <row r="108">
          <cell r="D108">
            <v>28.003126708713143</v>
          </cell>
          <cell r="E108">
            <v>191.92683764</v>
          </cell>
        </row>
        <row r="109">
          <cell r="D109">
            <v>1470.4249026075861</v>
          </cell>
          <cell r="E109">
            <v>430.67492573999891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1429.1874216011918</v>
          </cell>
          <cell r="E115">
            <v>318.34954791774032</v>
          </cell>
        </row>
        <row r="116">
          <cell r="D116">
            <v>0</v>
          </cell>
          <cell r="E116">
            <v>0</v>
          </cell>
        </row>
        <row r="117">
          <cell r="D117">
            <v>13.494686618798209</v>
          </cell>
          <cell r="E117">
            <v>11.505121156506007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27.742794387596245</v>
          </cell>
          <cell r="E123">
            <v>100.82025666575259</v>
          </cell>
        </row>
        <row r="124">
          <cell r="D124">
            <v>163.01237994608121</v>
          </cell>
          <cell r="E124">
            <v>118.604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157.46382106856197</v>
          </cell>
          <cell r="E130">
            <v>98.632999999999996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5.5485588775192491</v>
          </cell>
          <cell r="E138">
            <v>19.971000000000004</v>
          </cell>
        </row>
        <row r="139">
          <cell r="D139">
            <v>1307.4125226615049</v>
          </cell>
          <cell r="E139">
            <v>312.07092573999893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1271.7236005326299</v>
          </cell>
          <cell r="E145">
            <v>219.71654791774034</v>
          </cell>
        </row>
        <row r="146">
          <cell r="D146">
            <v>0</v>
          </cell>
          <cell r="E146">
            <v>0</v>
          </cell>
        </row>
        <row r="147">
          <cell r="D147">
            <v>13.494686618798209</v>
          </cell>
          <cell r="E147">
            <v>11.505121156506007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22.194235510076997</v>
          </cell>
          <cell r="E153">
            <v>80.849256665752591</v>
          </cell>
        </row>
        <row r="154">
          <cell r="D154">
            <v>1307.4125226615049</v>
          </cell>
          <cell r="E154">
            <v>312.07092573999893</v>
          </cell>
        </row>
        <row r="155">
          <cell r="D155">
            <v>752.71799999999996</v>
          </cell>
          <cell r="E155">
            <v>228.60700000000003</v>
          </cell>
        </row>
        <row r="156">
          <cell r="D156">
            <v>0</v>
          </cell>
          <cell r="E156">
            <v>15.603546286999947</v>
          </cell>
        </row>
        <row r="157">
          <cell r="D157">
            <v>372.45860391451203</v>
          </cell>
          <cell r="E157">
            <v>0</v>
          </cell>
        </row>
        <row r="158">
          <cell r="D158">
            <v>182.23591874699292</v>
          </cell>
          <cell r="E158">
            <v>67.860379452998956</v>
          </cell>
        </row>
        <row r="160">
          <cell r="D160">
            <v>3788.7441919811317</v>
          </cell>
          <cell r="E160">
            <v>978.11437699999885</v>
          </cell>
        </row>
        <row r="161">
          <cell r="D161">
            <v>16174.565835096935</v>
          </cell>
          <cell r="E161">
            <v>15796.967171559998</v>
          </cell>
        </row>
        <row r="162">
          <cell r="D162">
            <v>0</v>
          </cell>
          <cell r="E162">
            <v>4989.2473411800001</v>
          </cell>
        </row>
        <row r="163">
          <cell r="D163">
            <v>15101.645637270029</v>
          </cell>
          <cell r="E163">
            <v>15797.84069406</v>
          </cell>
        </row>
        <row r="164">
          <cell r="D164">
            <v>0</v>
          </cell>
          <cell r="E164">
            <v>7590.2171627299995</v>
          </cell>
        </row>
        <row r="165">
          <cell r="D165">
            <v>3.9859237974505186</v>
          </cell>
          <cell r="E165">
            <v>16.151322448110808</v>
          </cell>
        </row>
        <row r="167">
          <cell r="D167">
            <v>17314.55998667669</v>
          </cell>
          <cell r="E167">
            <v>5006.2084581600002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17138.807988057</v>
          </cell>
          <cell r="E173">
            <v>4896.1918082600005</v>
          </cell>
        </row>
        <row r="174">
          <cell r="D174">
            <v>0</v>
          </cell>
          <cell r="E174">
            <v>0</v>
          </cell>
        </row>
        <row r="175">
          <cell r="D175">
            <v>46.203784999999996</v>
          </cell>
          <cell r="E175">
            <v>18.43744212</v>
          </cell>
        </row>
        <row r="176">
          <cell r="D176">
            <v>0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129.54821361968877</v>
          </cell>
          <cell r="E184">
            <v>91.579207779999621</v>
          </cell>
        </row>
        <row r="185">
          <cell r="D185">
            <v>14128.055505218321</v>
          </cell>
          <cell r="E185">
            <v>3846.5916066859386</v>
          </cell>
        </row>
        <row r="186">
          <cell r="D186">
            <v>0</v>
          </cell>
          <cell r="E186">
            <v>0</v>
          </cell>
        </row>
        <row r="187">
          <cell r="D187">
            <v>2936.2085124882519</v>
          </cell>
          <cell r="E187">
            <v>1071.4256269</v>
          </cell>
        </row>
        <row r="188">
          <cell r="D188">
            <v>0</v>
          </cell>
          <cell r="E188">
            <v>0</v>
          </cell>
        </row>
        <row r="189">
          <cell r="D189">
            <v>83.845644747811761</v>
          </cell>
          <cell r="E189">
            <v>50.501259480000002</v>
          </cell>
        </row>
        <row r="190">
          <cell r="D190">
            <v>2852.3628677404404</v>
          </cell>
          <cell r="E190">
            <v>1020.9243674200001</v>
          </cell>
        </row>
        <row r="191">
          <cell r="D191">
            <v>3014.9681107451502</v>
          </cell>
          <cell r="E191">
            <v>773.59693597</v>
          </cell>
        </row>
        <row r="192">
          <cell r="D192">
            <v>574.65861942737297</v>
          </cell>
          <cell r="E192">
            <v>188.23153174000001</v>
          </cell>
        </row>
        <row r="193">
          <cell r="D193">
            <v>0</v>
          </cell>
          <cell r="E193">
            <v>0</v>
          </cell>
        </row>
        <row r="194">
          <cell r="D194">
            <v>2007.1646368529052</v>
          </cell>
          <cell r="E194">
            <v>581.95975936000002</v>
          </cell>
        </row>
        <row r="195">
          <cell r="D195">
            <v>648.53622014531288</v>
          </cell>
          <cell r="E195">
            <v>148.20751778000002</v>
          </cell>
        </row>
        <row r="196">
          <cell r="D196">
            <v>1330.2578745025401</v>
          </cell>
          <cell r="E196">
            <v>2.5051851299999996</v>
          </cell>
        </row>
        <row r="197">
          <cell r="D197">
            <v>31.669</v>
          </cell>
          <cell r="E197">
            <v>0</v>
          </cell>
        </row>
        <row r="198">
          <cell r="D198">
            <v>693.68513912442006</v>
          </cell>
          <cell r="E198">
            <v>156.76476049000001</v>
          </cell>
        </row>
        <row r="199">
          <cell r="D199">
            <v>851.80481693345985</v>
          </cell>
          <cell r="E199">
            <v>326.8430892400001</v>
          </cell>
        </row>
        <row r="200">
          <cell r="D200">
            <v>87.537138954540993</v>
          </cell>
          <cell r="E200">
            <v>21.803856779999997</v>
          </cell>
        </row>
        <row r="201">
          <cell r="D201">
            <v>1041.4383139615973</v>
          </cell>
          <cell r="E201">
            <v>292.41169095000004</v>
          </cell>
        </row>
        <row r="202">
          <cell r="D202">
            <v>941.79612208277001</v>
          </cell>
          <cell r="E202">
            <v>282.84165234593877</v>
          </cell>
        </row>
        <row r="203">
          <cell r="D203">
            <v>0</v>
          </cell>
          <cell r="E203">
            <v>7.5161936900000006</v>
          </cell>
        </row>
        <row r="204">
          <cell r="D204">
            <v>0</v>
          </cell>
          <cell r="E204">
            <v>1.4849591099999999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6.0312345800000005</v>
          </cell>
        </row>
        <row r="210">
          <cell r="D210">
            <v>1602.9907219656091</v>
          </cell>
          <cell r="E210">
            <v>576.23003227939705</v>
          </cell>
        </row>
        <row r="211">
          <cell r="D211">
            <v>1337.5017756553107</v>
          </cell>
          <cell r="E211">
            <v>531.86342643939702</v>
          </cell>
        </row>
        <row r="212">
          <cell r="D212">
            <v>0</v>
          </cell>
          <cell r="E212">
            <v>28.415382570000002</v>
          </cell>
        </row>
        <row r="213">
          <cell r="D213">
            <v>769.93894532956699</v>
          </cell>
          <cell r="E213">
            <v>285.29104301999996</v>
          </cell>
        </row>
        <row r="214">
          <cell r="D214">
            <v>0</v>
          </cell>
          <cell r="E214">
            <v>0</v>
          </cell>
        </row>
        <row r="215">
          <cell r="D215">
            <v>60.820685172459996</v>
          </cell>
          <cell r="E215">
            <v>140.27526360000002</v>
          </cell>
        </row>
        <row r="216">
          <cell r="D216">
            <v>0</v>
          </cell>
          <cell r="E216">
            <v>0</v>
          </cell>
        </row>
        <row r="217">
          <cell r="D217">
            <v>506.74214515328367</v>
          </cell>
          <cell r="E217">
            <v>77.881737249396991</v>
          </cell>
        </row>
        <row r="218">
          <cell r="D218">
            <v>0</v>
          </cell>
          <cell r="E218">
            <v>0</v>
          </cell>
        </row>
        <row r="219">
          <cell r="D219">
            <v>265.48894631029833</v>
          </cell>
          <cell r="E219">
            <v>44.366605840000005</v>
          </cell>
        </row>
        <row r="220">
          <cell r="D220">
            <v>0</v>
          </cell>
          <cell r="E220">
            <v>0</v>
          </cell>
        </row>
        <row r="221">
          <cell r="D221">
            <v>261.20981631029855</v>
          </cell>
          <cell r="E221">
            <v>38.839492960000001</v>
          </cell>
        </row>
        <row r="222">
          <cell r="D222">
            <v>3811.5084656537197</v>
          </cell>
          <cell r="E222">
            <v>4067.5915468899993</v>
          </cell>
        </row>
        <row r="223">
          <cell r="D223">
            <v>3.0802578144E-2</v>
          </cell>
          <cell r="E223">
            <v>0.20236618000000001</v>
          </cell>
        </row>
        <row r="224">
          <cell r="D224">
            <v>3811.4776630755759</v>
          </cell>
          <cell r="E224">
            <v>4085.4009097299995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3811.4776630755759</v>
          </cell>
          <cell r="E227">
            <v>4085.4009097299995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-4.5474735088646412E-13</v>
          </cell>
          <cell r="E234">
            <v>-18.011729020000075</v>
          </cell>
        </row>
        <row r="235">
          <cell r="D235">
            <v>5394.7623799368621</v>
          </cell>
          <cell r="E235">
            <v>4085.40090973</v>
          </cell>
        </row>
        <row r="236">
          <cell r="D236">
            <v>4886.3436411018492</v>
          </cell>
          <cell r="E236">
            <v>4085.40090973</v>
          </cell>
        </row>
        <row r="237">
          <cell r="D237">
            <v>1074.8659780262733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3811.4776630755759</v>
          </cell>
          <cell r="E239">
            <v>4085.40090973</v>
          </cell>
        </row>
        <row r="240">
          <cell r="D240">
            <v>508.41873883501302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3186.5044814583689</v>
          </cell>
          <cell r="E242">
            <v>1159.6168514740616</v>
          </cell>
        </row>
        <row r="243">
          <cell r="D243">
            <v>-1602.9907219656091</v>
          </cell>
          <cell r="E243">
            <v>-568.71383858939703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-1583.2539142831424</v>
          </cell>
          <cell r="E246">
            <v>-17.809362840000631</v>
          </cell>
        </row>
        <row r="247">
          <cell r="D247">
            <v>-1074.8659780262733</v>
          </cell>
          <cell r="E247">
            <v>0</v>
          </cell>
        </row>
        <row r="248">
          <cell r="D248">
            <v>-508.38793625686912</v>
          </cell>
          <cell r="E248">
            <v>-17.809362840000631</v>
          </cell>
        </row>
        <row r="249">
          <cell r="D249">
            <v>0</v>
          </cell>
          <cell r="E249">
            <v>0</v>
          </cell>
        </row>
        <row r="250">
          <cell r="D250">
            <v>0.25984520961742419</v>
          </cell>
          <cell r="E250">
            <v>573.09365004466395</v>
          </cell>
        </row>
        <row r="251">
          <cell r="D251">
            <v>1.1240560671521962</v>
          </cell>
          <cell r="E251">
            <v>44.686634713675829</v>
          </cell>
        </row>
        <row r="252">
          <cell r="D252">
            <v>1.3839012767696204</v>
          </cell>
          <cell r="E252">
            <v>617.7802847583398</v>
          </cell>
        </row>
        <row r="254">
          <cell r="D254">
            <v>2361.70949100599</v>
          </cell>
          <cell r="E254">
            <v>2557.3278773800571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2067.4213988647907</v>
          </cell>
          <cell r="E265">
            <v>2162.5844240299998</v>
          </cell>
        </row>
        <row r="266">
          <cell r="D266">
            <v>896.39500947995396</v>
          </cell>
          <cell r="E266">
            <v>1609.5660957800001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1.6863588800682918E-2</v>
          </cell>
          <cell r="E269">
            <v>62.350486449999998</v>
          </cell>
        </row>
        <row r="270">
          <cell r="D270">
            <v>0</v>
          </cell>
          <cell r="E270">
            <v>55.290874989999992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294.27122855239861</v>
          </cell>
          <cell r="E281">
            <v>332.39296690005727</v>
          </cell>
        </row>
        <row r="282">
          <cell r="D282">
            <v>766.91898655000011</v>
          </cell>
          <cell r="E282">
            <v>40.181370649999536</v>
          </cell>
        </row>
        <row r="283">
          <cell r="D283">
            <v>1526.5480856527481</v>
          </cell>
          <cell r="E283">
            <v>3201.8245108199999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65.870102798586672</v>
          </cell>
          <cell r="E286">
            <v>259.43373894000001</v>
          </cell>
        </row>
        <row r="287">
          <cell r="D287">
            <v>65.870102798586672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259.43373894000001</v>
          </cell>
        </row>
        <row r="290">
          <cell r="D290">
            <v>0</v>
          </cell>
          <cell r="E290">
            <v>0</v>
          </cell>
        </row>
        <row r="291">
          <cell r="D291">
            <v>240.41649674826581</v>
          </cell>
          <cell r="E291">
            <v>499.75134687000002</v>
          </cell>
        </row>
        <row r="292">
          <cell r="D292">
            <v>0</v>
          </cell>
          <cell r="E292">
            <v>0</v>
          </cell>
        </row>
        <row r="293">
          <cell r="D293">
            <v>20.208868940521963</v>
          </cell>
          <cell r="E293">
            <v>27.729985670000001</v>
          </cell>
        </row>
        <row r="294">
          <cell r="D294">
            <v>0</v>
          </cell>
          <cell r="E294">
            <v>0</v>
          </cell>
        </row>
        <row r="295">
          <cell r="D295">
            <v>82.785656301198003</v>
          </cell>
          <cell r="E295">
            <v>97.704608090000008</v>
          </cell>
        </row>
        <row r="296">
          <cell r="D296">
            <v>0</v>
          </cell>
          <cell r="E296">
            <v>0</v>
          </cell>
        </row>
        <row r="297">
          <cell r="D297">
            <v>159.11609922680066</v>
          </cell>
          <cell r="E297">
            <v>143.0104068</v>
          </cell>
        </row>
        <row r="298">
          <cell r="D298">
            <v>0</v>
          </cell>
          <cell r="E298">
            <v>0</v>
          </cell>
        </row>
        <row r="299">
          <cell r="D299">
            <v>133.87759</v>
          </cell>
          <cell r="E299">
            <v>341.15697649999998</v>
          </cell>
        </row>
        <row r="300">
          <cell r="D300">
            <v>0</v>
          </cell>
          <cell r="E300">
            <v>0</v>
          </cell>
        </row>
        <row r="301">
          <cell r="D301">
            <v>262.13713314500183</v>
          </cell>
          <cell r="E301">
            <v>1170.2009379199999</v>
          </cell>
        </row>
        <row r="302">
          <cell r="D302">
            <v>0</v>
          </cell>
          <cell r="E302">
            <v>345.08708612999993</v>
          </cell>
        </row>
        <row r="303">
          <cell r="D303">
            <v>562.13613849237322</v>
          </cell>
          <cell r="E303">
            <v>662.83651003000023</v>
          </cell>
        </row>
        <row r="304">
          <cell r="D304">
            <v>18.393408968276603</v>
          </cell>
          <cell r="E304">
            <v>275.65633594000013</v>
          </cell>
        </row>
        <row r="305">
          <cell r="D305">
            <v>102.04503893816819</v>
          </cell>
          <cell r="E305">
            <v>97.869085315967126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101.97131482384447</v>
          </cell>
          <cell r="E311">
            <v>96.760928399171092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12250.240335449955</v>
          </cell>
          <cell r="E340">
            <v>3414.5396019999998</v>
          </cell>
        </row>
        <row r="341">
          <cell r="D341">
            <v>12250.240335449955</v>
          </cell>
          <cell r="E341">
            <v>3414.5396019999998</v>
          </cell>
        </row>
        <row r="342">
          <cell r="D342">
            <v>4028.7547952137493</v>
          </cell>
          <cell r="E342">
            <v>899.76741299999981</v>
          </cell>
        </row>
        <row r="343">
          <cell r="D343">
            <v>8221.4855402362045</v>
          </cell>
          <cell r="E343">
            <v>2514.7721890000003</v>
          </cell>
        </row>
        <row r="344">
          <cell r="D344">
            <v>1285.2820003614479</v>
          </cell>
          <cell r="E344">
            <v>461.08969399999933</v>
          </cell>
        </row>
        <row r="345">
          <cell r="D345">
            <v>357.46096328031649</v>
          </cell>
          <cell r="E345">
            <v>574.98199999999997</v>
          </cell>
        </row>
        <row r="346">
          <cell r="D346">
            <v>357.46096328031649</v>
          </cell>
          <cell r="E346">
            <v>574.98199999999997</v>
          </cell>
        </row>
        <row r="347">
          <cell r="D347">
            <v>0</v>
          </cell>
          <cell r="E347">
            <v>28.538</v>
          </cell>
        </row>
        <row r="348">
          <cell r="D348">
            <v>357.46096328031649</v>
          </cell>
          <cell r="E348">
            <v>546.44399999999996</v>
          </cell>
        </row>
        <row r="349">
          <cell r="D349">
            <v>306791.29344833764</v>
          </cell>
          <cell r="E349">
            <v>309260.03135900002</v>
          </cell>
        </row>
        <row r="350">
          <cell r="D350">
            <v>8765.4406505420393</v>
          </cell>
          <cell r="E350">
            <v>2501.4397196499995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3783.25</v>
          </cell>
          <cell r="E367">
            <v>3823.1499999999996</v>
          </cell>
        </row>
        <row r="372">
          <cell r="D372">
            <v>4</v>
          </cell>
          <cell r="E372">
            <v>5</v>
          </cell>
        </row>
        <row r="373">
          <cell r="D373">
            <v>1602.991</v>
          </cell>
          <cell r="E373">
            <v>584.92899999999997</v>
          </cell>
        </row>
        <row r="374">
          <cell r="D374">
            <v>1602.991</v>
          </cell>
          <cell r="E374">
            <v>584.92899999999997</v>
          </cell>
        </row>
        <row r="375">
          <cell r="D375">
            <v>752.71799999999996</v>
          </cell>
          <cell r="E375">
            <v>228.60700000000003</v>
          </cell>
        </row>
        <row r="376">
          <cell r="D376">
            <v>752.71799999999996</v>
          </cell>
          <cell r="E376">
            <v>228.60700000000003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752.71799999999996</v>
          </cell>
          <cell r="E382">
            <v>179.685</v>
          </cell>
        </row>
        <row r="383">
          <cell r="D383">
            <v>0</v>
          </cell>
          <cell r="E383">
            <v>0</v>
          </cell>
        </row>
        <row r="384">
          <cell r="D384">
            <v>0</v>
          </cell>
          <cell r="E384">
            <v>48.922000000000011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48.922000000000011</v>
          </cell>
        </row>
        <row r="388">
          <cell r="D388">
            <v>0</v>
          </cell>
          <cell r="E388">
            <v>37.416878843494004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838.37</v>
          </cell>
          <cell r="E399">
            <v>225.6759999999999</v>
          </cell>
        </row>
        <row r="400">
          <cell r="D400">
            <v>838.37</v>
          </cell>
          <cell r="E400">
            <v>225.6759999999999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838.37</v>
          </cell>
          <cell r="E406">
            <v>225.6759999999999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11.903</v>
          </cell>
          <cell r="E427">
            <v>67.350000000000009</v>
          </cell>
        </row>
        <row r="428">
          <cell r="D428">
            <v>0</v>
          </cell>
          <cell r="E428">
            <v>63.296000000000006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63.296000000000006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495.978363171654</v>
          </cell>
          <cell r="E444">
            <v>0</v>
          </cell>
        </row>
        <row r="445">
          <cell r="D445">
            <v>165.08351388644394</v>
          </cell>
        </row>
        <row r="446">
          <cell r="D446">
            <v>330.89484928521006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6">
        <row r="23">
          <cell r="D23">
            <v>8457.4444774638978</v>
          </cell>
          <cell r="E23">
            <v>2190.8539832524561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8276.7277863215731</v>
          </cell>
          <cell r="E29">
            <v>2185.6122326324562</v>
          </cell>
        </row>
        <row r="30">
          <cell r="D30">
            <v>0</v>
          </cell>
          <cell r="E30">
            <v>0</v>
          </cell>
        </row>
        <row r="31">
          <cell r="D31">
            <v>147.05640693237285</v>
          </cell>
          <cell r="E31">
            <v>1.0742794600000001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33.660284209950575</v>
          </cell>
          <cell r="E37">
            <v>4.1674711599998773</v>
          </cell>
        </row>
        <row r="38">
          <cell r="D38">
            <v>7806.9654711831863</v>
          </cell>
          <cell r="E38">
            <v>1877.6634456899999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7784.9252969364543</v>
          </cell>
          <cell r="E44">
            <v>1873.7948473831766</v>
          </cell>
        </row>
        <row r="45">
          <cell r="D45">
            <v>0</v>
          </cell>
          <cell r="E45">
            <v>0</v>
          </cell>
        </row>
        <row r="46">
          <cell r="D46">
            <v>6.0148106177782026</v>
          </cell>
          <cell r="E46">
            <v>1.9626971100000001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16.025363628953716</v>
          </cell>
          <cell r="E52">
            <v>1.905901196823379</v>
          </cell>
        </row>
        <row r="53">
          <cell r="D53">
            <v>2130.2694067586967</v>
          </cell>
          <cell r="E53">
            <v>453.33029738100004</v>
          </cell>
        </row>
        <row r="54">
          <cell r="D54">
            <v>74.150526828014904</v>
          </cell>
          <cell r="E54">
            <v>0</v>
          </cell>
        </row>
        <row r="55">
          <cell r="D55">
            <v>1624.0720648077613</v>
          </cell>
          <cell r="E55">
            <v>374.77088651000003</v>
          </cell>
        </row>
        <row r="56">
          <cell r="D56">
            <v>1624.0720648077613</v>
          </cell>
          <cell r="E56">
            <v>374.77088651000003</v>
          </cell>
        </row>
        <row r="57">
          <cell r="D57">
            <v>1569.7030693137842</v>
          </cell>
          <cell r="E57">
            <v>350.98006414000002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326.54652477318899</v>
          </cell>
          <cell r="E60">
            <v>59.819321790999979</v>
          </cell>
        </row>
        <row r="61">
          <cell r="D61">
            <v>105.50029034973173</v>
          </cell>
          <cell r="E61">
            <v>18.740089080000033</v>
          </cell>
        </row>
        <row r="62">
          <cell r="D62">
            <v>2101.1628961419492</v>
          </cell>
          <cell r="E62">
            <v>500.2780878769999</v>
          </cell>
        </row>
        <row r="63">
          <cell r="D63">
            <v>1767.2367300000003</v>
          </cell>
          <cell r="E63">
            <v>426.87961048</v>
          </cell>
        </row>
        <row r="64">
          <cell r="D64">
            <v>11.786136113284</v>
          </cell>
          <cell r="E64">
            <v>4.6227405200000007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322.14003002866502</v>
          </cell>
          <cell r="E67">
            <v>68.775736876999929</v>
          </cell>
        </row>
        <row r="68">
          <cell r="D68">
            <v>1973.9221701639699</v>
          </cell>
          <cell r="E68">
            <v>482.07365219999997</v>
          </cell>
        </row>
        <row r="69">
          <cell r="D69">
            <v>1003.2978439846795</v>
          </cell>
          <cell r="E69">
            <v>298.55480813000008</v>
          </cell>
        </row>
        <row r="70">
          <cell r="D70">
            <v>234.69599608447248</v>
          </cell>
          <cell r="E70">
            <v>42.835832600000003</v>
          </cell>
        </row>
        <row r="71">
          <cell r="D71">
            <v>198.43487357739548</v>
          </cell>
          <cell r="E71">
            <v>34.141235569999999</v>
          </cell>
        </row>
        <row r="72">
          <cell r="D72">
            <v>36.261122507077005</v>
          </cell>
          <cell r="E72">
            <v>8.6945970300000042</v>
          </cell>
        </row>
        <row r="73">
          <cell r="D73">
            <v>363.61715804941844</v>
          </cell>
          <cell r="E73">
            <v>100.59076750199984</v>
          </cell>
        </row>
        <row r="74">
          <cell r="D74">
            <v>269.19101436445305</v>
          </cell>
          <cell r="E74">
            <v>78.441755921999984</v>
          </cell>
        </row>
        <row r="75">
          <cell r="D75">
            <v>39.536148645922587</v>
          </cell>
          <cell r="E75">
            <v>10.923470949999999</v>
          </cell>
        </row>
        <row r="76">
          <cell r="D76">
            <v>54.889995039042773</v>
          </cell>
          <cell r="E76">
            <v>11.225540629999852</v>
          </cell>
        </row>
        <row r="78">
          <cell r="D78">
            <v>597.39825889598387</v>
          </cell>
          <cell r="E78">
            <v>192.34878103242659</v>
          </cell>
        </row>
        <row r="79">
          <cell r="D79">
            <v>0</v>
          </cell>
          <cell r="E79">
            <v>0</v>
          </cell>
        </row>
        <row r="80">
          <cell r="D80">
            <v>191.73864099682655</v>
          </cell>
          <cell r="E80">
            <v>138.08678774000001</v>
          </cell>
        </row>
        <row r="81">
          <cell r="D81">
            <v>650.47900628071147</v>
          </cell>
          <cell r="E81">
            <v>313.19053756245626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491.80248938511886</v>
          </cell>
          <cell r="E87">
            <v>311.8173852492796</v>
          </cell>
        </row>
        <row r="88">
          <cell r="D88">
            <v>0</v>
          </cell>
          <cell r="E88">
            <v>0</v>
          </cell>
        </row>
        <row r="89">
          <cell r="D89">
            <v>141.04159631459464</v>
          </cell>
          <cell r="E89">
            <v>-0.88841765000000006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17.634920580996859</v>
          </cell>
          <cell r="E95">
            <v>2.2615699631764983</v>
          </cell>
        </row>
        <row r="96">
          <cell r="D96">
            <v>-149.25369536543809</v>
          </cell>
          <cell r="E96">
            <v>-74.081566585932208</v>
          </cell>
        </row>
        <row r="97">
          <cell r="D97">
            <v>1.5644949152542371</v>
          </cell>
          <cell r="E97">
            <v>56.937694739999998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0.10036045</v>
          </cell>
        </row>
        <row r="100">
          <cell r="D100">
            <v>0</v>
          </cell>
          <cell r="E100">
            <v>11.247042479999999</v>
          </cell>
        </row>
        <row r="101">
          <cell r="D101">
            <v>0</v>
          </cell>
          <cell r="E101">
            <v>11.241218080000001</v>
          </cell>
        </row>
        <row r="102">
          <cell r="D102">
            <v>1.5644949152542371</v>
          </cell>
          <cell r="E102">
            <v>45.590291810000004</v>
          </cell>
        </row>
        <row r="103">
          <cell r="D103">
            <v>150.81819028069233</v>
          </cell>
          <cell r="E103">
            <v>131.01926132593221</v>
          </cell>
        </row>
        <row r="104">
          <cell r="D104">
            <v>14.092447056131354</v>
          </cell>
          <cell r="E104">
            <v>0.24266284999999999</v>
          </cell>
        </row>
        <row r="105">
          <cell r="D105">
            <v>120.18779163563994</v>
          </cell>
          <cell r="E105">
            <v>43.188509199999999</v>
          </cell>
        </row>
        <row r="106">
          <cell r="D106">
            <v>0</v>
          </cell>
          <cell r="E106">
            <v>70.335653399999998</v>
          </cell>
        </row>
        <row r="107">
          <cell r="D107">
            <v>0</v>
          </cell>
          <cell r="E107">
            <v>68.021487829999998</v>
          </cell>
        </row>
        <row r="108">
          <cell r="D108">
            <v>16.53795158892104</v>
          </cell>
          <cell r="E108">
            <v>17.252435875932221</v>
          </cell>
        </row>
        <row r="109">
          <cell r="D109">
            <v>501.22531091527338</v>
          </cell>
          <cell r="E109">
            <v>239.10897097652406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342.54879401968185</v>
          </cell>
          <cell r="E115">
            <v>205.88244773102932</v>
          </cell>
        </row>
        <row r="116">
          <cell r="D116">
            <v>0</v>
          </cell>
          <cell r="E116">
            <v>0</v>
          </cell>
        </row>
        <row r="117">
          <cell r="D117">
            <v>141.04159631459467</v>
          </cell>
          <cell r="E117">
            <v>-0.52669658224310223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17.634920580996862</v>
          </cell>
          <cell r="E123">
            <v>33.753219827737837</v>
          </cell>
        </row>
        <row r="124">
          <cell r="D124">
            <v>159.46032942078577</v>
          </cell>
          <cell r="E124">
            <v>97.921999999999997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155.9333453045864</v>
          </cell>
          <cell r="E130">
            <v>91.465000000000003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3.5269841161993729</v>
          </cell>
          <cell r="E138">
            <v>6.4569999999999936</v>
          </cell>
        </row>
        <row r="139">
          <cell r="D139">
            <v>341.76498149448764</v>
          </cell>
          <cell r="E139">
            <v>141.18697097652407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186.61544871509545</v>
          </cell>
          <cell r="E145">
            <v>114.41744773102931</v>
          </cell>
        </row>
        <row r="146">
          <cell r="D146">
            <v>0</v>
          </cell>
          <cell r="E146">
            <v>0</v>
          </cell>
        </row>
        <row r="147">
          <cell r="D147">
            <v>141.04159631459467</v>
          </cell>
          <cell r="E147">
            <v>-0.52669658224310223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14.10793646479749</v>
          </cell>
          <cell r="E153">
            <v>27.296219827737858</v>
          </cell>
        </row>
        <row r="154">
          <cell r="D154">
            <v>341.76498149448764</v>
          </cell>
          <cell r="E154">
            <v>141.18697097652407</v>
          </cell>
        </row>
        <row r="155">
          <cell r="D155">
            <v>186</v>
          </cell>
          <cell r="E155">
            <v>4.6810000000000009</v>
          </cell>
        </row>
        <row r="156">
          <cell r="D156">
            <v>0</v>
          </cell>
          <cell r="E156">
            <v>7.059348548826204</v>
          </cell>
        </row>
        <row r="157">
          <cell r="D157">
            <v>82.954450200622674</v>
          </cell>
          <cell r="E157">
            <v>0</v>
          </cell>
        </row>
        <row r="158">
          <cell r="D158">
            <v>72.810531293864969</v>
          </cell>
          <cell r="E158">
            <v>129.44662242769786</v>
          </cell>
        </row>
        <row r="160">
          <cell r="D160">
            <v>1624.7109465355929</v>
          </cell>
          <cell r="E160">
            <v>580.85228830652409</v>
          </cell>
        </row>
        <row r="161">
          <cell r="D161">
            <v>3442.2585575415546</v>
          </cell>
          <cell r="E161">
            <v>2439.8381208199999</v>
          </cell>
        </row>
        <row r="162">
          <cell r="D162">
            <v>0</v>
          </cell>
          <cell r="E162">
            <v>907.18465476999995</v>
          </cell>
        </row>
        <row r="163">
          <cell r="D163">
            <v>3017.8065556723595</v>
          </cell>
          <cell r="E163">
            <v>2439.5858672099998</v>
          </cell>
        </row>
        <row r="164">
          <cell r="D164">
            <v>0</v>
          </cell>
          <cell r="E164">
            <v>998.39656692999995</v>
          </cell>
        </row>
        <row r="165">
          <cell r="D165">
            <v>1.8574421266178425</v>
          </cell>
          <cell r="E165">
            <v>4.2000107709356138</v>
          </cell>
        </row>
        <row r="167">
          <cell r="D167">
            <v>9899.4830328075404</v>
          </cell>
          <cell r="E167">
            <v>2735.1522399200003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9691.6984000000011</v>
          </cell>
          <cell r="E173">
            <v>2674.5171771800001</v>
          </cell>
        </row>
        <row r="174">
          <cell r="D174">
            <v>0</v>
          </cell>
          <cell r="E174">
            <v>0</v>
          </cell>
        </row>
        <row r="175">
          <cell r="D175">
            <v>167.82046</v>
          </cell>
          <cell r="E175">
            <v>34.534458069999999</v>
          </cell>
        </row>
        <row r="176">
          <cell r="D176">
            <v>0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39.964172807538439</v>
          </cell>
          <cell r="E184">
            <v>26.100604670000429</v>
          </cell>
        </row>
        <row r="185">
          <cell r="D185">
            <v>8025.8506757977284</v>
          </cell>
          <cell r="E185">
            <v>2037.7401752210005</v>
          </cell>
        </row>
        <row r="186">
          <cell r="D186">
            <v>0</v>
          </cell>
          <cell r="E186">
            <v>0</v>
          </cell>
        </row>
        <row r="187">
          <cell r="D187">
            <v>1926.7598808124001</v>
          </cell>
          <cell r="E187">
            <v>541.46863696000003</v>
          </cell>
        </row>
        <row r="188">
          <cell r="D188">
            <v>0</v>
          </cell>
          <cell r="E188">
            <v>0</v>
          </cell>
        </row>
        <row r="189">
          <cell r="D189">
            <v>63.520780812399998</v>
          </cell>
          <cell r="E189">
            <v>29.75354419</v>
          </cell>
        </row>
        <row r="190">
          <cell r="D190">
            <v>1863.2391</v>
          </cell>
          <cell r="E190">
            <v>511.71509277000001</v>
          </cell>
        </row>
        <row r="191">
          <cell r="D191">
            <v>2072.37465486167</v>
          </cell>
          <cell r="E191">
            <v>515.14789408000001</v>
          </cell>
        </row>
        <row r="192">
          <cell r="D192">
            <v>7.9674000000000014</v>
          </cell>
          <cell r="E192">
            <v>5.0468535399999999</v>
          </cell>
        </row>
        <row r="193">
          <cell r="D193">
            <v>0</v>
          </cell>
          <cell r="E193">
            <v>0</v>
          </cell>
        </row>
        <row r="194">
          <cell r="D194">
            <v>1454.6625779999999</v>
          </cell>
          <cell r="E194">
            <v>357.75396201000001</v>
          </cell>
        </row>
        <row r="195">
          <cell r="D195">
            <v>415.77363729235725</v>
          </cell>
          <cell r="E195">
            <v>96.223366559999988</v>
          </cell>
        </row>
        <row r="196">
          <cell r="D196">
            <v>773.63019142400003</v>
          </cell>
          <cell r="E196">
            <v>127.48544724000001</v>
          </cell>
        </row>
        <row r="197">
          <cell r="D197">
            <v>24.805</v>
          </cell>
          <cell r="E197">
            <v>0</v>
          </cell>
        </row>
        <row r="198">
          <cell r="D198">
            <v>428.75699999999995</v>
          </cell>
          <cell r="E198">
            <v>93.697114630000002</v>
          </cell>
        </row>
        <row r="199">
          <cell r="D199">
            <v>345.52792413337608</v>
          </cell>
          <cell r="E199">
            <v>97.264474860000121</v>
          </cell>
        </row>
        <row r="200">
          <cell r="D200">
            <v>41.840850806248007</v>
          </cell>
          <cell r="E200">
            <v>10.393655519999999</v>
          </cell>
        </row>
        <row r="201">
          <cell r="D201">
            <v>119.07060905483488</v>
          </cell>
          <cell r="E201">
            <v>43.45269571</v>
          </cell>
        </row>
        <row r="202">
          <cell r="D202">
            <v>439.48594941284102</v>
          </cell>
          <cell r="E202">
            <v>149.80607411100019</v>
          </cell>
        </row>
        <row r="203">
          <cell r="D203">
            <v>0</v>
          </cell>
          <cell r="E203">
            <v>22.382613560000003</v>
          </cell>
        </row>
        <row r="204">
          <cell r="D204">
            <v>0</v>
          </cell>
          <cell r="E204">
            <v>3.5882870000000002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18.794326560000002</v>
          </cell>
        </row>
        <row r="210">
          <cell r="D210">
            <v>1350.000412465329</v>
          </cell>
          <cell r="E210">
            <v>363.78700765000002</v>
          </cell>
        </row>
        <row r="211">
          <cell r="D211">
            <v>1215.8343213000001</v>
          </cell>
          <cell r="E211">
            <v>356.16361545000001</v>
          </cell>
        </row>
        <row r="212">
          <cell r="D212">
            <v>0</v>
          </cell>
          <cell r="E212">
            <v>0</v>
          </cell>
        </row>
        <row r="213">
          <cell r="D213">
            <v>1069.9188000000001</v>
          </cell>
          <cell r="E213">
            <v>258.87506146999999</v>
          </cell>
        </row>
        <row r="214">
          <cell r="D214">
            <v>0</v>
          </cell>
          <cell r="E214">
            <v>0</v>
          </cell>
        </row>
        <row r="215">
          <cell r="D215">
            <v>0</v>
          </cell>
          <cell r="E215">
            <v>47.705399220000004</v>
          </cell>
        </row>
        <row r="216">
          <cell r="D216">
            <v>0</v>
          </cell>
          <cell r="E216">
            <v>0</v>
          </cell>
        </row>
        <row r="217">
          <cell r="D217">
            <v>145.91552129999991</v>
          </cell>
          <cell r="E217">
            <v>49.583154760000006</v>
          </cell>
        </row>
        <row r="218">
          <cell r="D218">
            <v>0</v>
          </cell>
          <cell r="E218">
            <v>0</v>
          </cell>
        </row>
        <row r="219">
          <cell r="D219">
            <v>134.16609116532888</v>
          </cell>
          <cell r="E219">
            <v>7.6233922000000005</v>
          </cell>
        </row>
        <row r="220">
          <cell r="D220">
            <v>0</v>
          </cell>
          <cell r="E220">
            <v>0</v>
          </cell>
        </row>
        <row r="221">
          <cell r="D221">
            <v>132.79609116532899</v>
          </cell>
          <cell r="E221">
            <v>7.3580103500000007</v>
          </cell>
        </row>
        <row r="222">
          <cell r="D222">
            <v>0</v>
          </cell>
          <cell r="E222">
            <v>1.022045000000002E-2</v>
          </cell>
        </row>
        <row r="223">
          <cell r="D223">
            <v>0</v>
          </cell>
          <cell r="E223">
            <v>0.10036045000000002</v>
          </cell>
        </row>
        <row r="224">
          <cell r="D224">
            <v>0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0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-9.0139999999999998E-2</v>
          </cell>
        </row>
        <row r="235">
          <cell r="D235">
            <v>523.04330054104798</v>
          </cell>
          <cell r="E235">
            <v>0</v>
          </cell>
        </row>
        <row r="236">
          <cell r="D236">
            <v>425.56918445000002</v>
          </cell>
          <cell r="E236">
            <v>0</v>
          </cell>
        </row>
        <row r="237">
          <cell r="D237">
            <v>425.56918445000002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0</v>
          </cell>
          <cell r="E239">
            <v>0</v>
          </cell>
        </row>
        <row r="240">
          <cell r="D240">
            <v>97.474116091048003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1873.632357009812</v>
          </cell>
          <cell r="E242">
            <v>697.41206469899976</v>
          </cell>
        </row>
        <row r="243">
          <cell r="D243">
            <v>-1350.000412465329</v>
          </cell>
          <cell r="E243">
            <v>-341.40439409000004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-523.04330054104798</v>
          </cell>
          <cell r="E246">
            <v>1.022045000000002E-2</v>
          </cell>
        </row>
        <row r="247">
          <cell r="D247">
            <v>-425.56918445000002</v>
          </cell>
          <cell r="E247">
            <v>0</v>
          </cell>
        </row>
        <row r="248">
          <cell r="D248">
            <v>-97.474116091047961</v>
          </cell>
          <cell r="E248">
            <v>1.022045000000002E-2</v>
          </cell>
        </row>
        <row r="249">
          <cell r="D249">
            <v>0</v>
          </cell>
          <cell r="E249">
            <v>0</v>
          </cell>
        </row>
        <row r="250">
          <cell r="D250">
            <v>0.5886440034350926</v>
          </cell>
          <cell r="E250">
            <v>356.01789105899974</v>
          </cell>
        </row>
        <row r="251">
          <cell r="D251">
            <v>0.95510170517547976</v>
          </cell>
          <cell r="E251">
            <v>1.3115461213389061</v>
          </cell>
        </row>
        <row r="252">
          <cell r="D252">
            <v>1.5437457086104587</v>
          </cell>
          <cell r="E252">
            <v>357.32943718033863</v>
          </cell>
        </row>
        <row r="254">
          <cell r="D254">
            <v>820.59704956270093</v>
          </cell>
          <cell r="E254">
            <v>511.94543262000008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747.64308270145023</v>
          </cell>
          <cell r="E265">
            <v>425.90324958000002</v>
          </cell>
        </row>
        <row r="266">
          <cell r="D266">
            <v>271.42436818729976</v>
          </cell>
          <cell r="E266">
            <v>40.995533620000003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0.68196756020000615</v>
          </cell>
          <cell r="E269">
            <v>5.8099282199999998</v>
          </cell>
        </row>
        <row r="270">
          <cell r="D270">
            <v>0</v>
          </cell>
          <cell r="E270">
            <v>4.6193036099999993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72.271999301050812</v>
          </cell>
          <cell r="E281">
            <v>80.232254820000051</v>
          </cell>
        </row>
        <row r="282">
          <cell r="D282">
            <v>20.291339229999949</v>
          </cell>
          <cell r="E282">
            <v>13.785819950000072</v>
          </cell>
        </row>
        <row r="283">
          <cell r="D283">
            <v>888.54413650584888</v>
          </cell>
          <cell r="E283">
            <v>1755.5717242600001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20.468753408030608</v>
          </cell>
          <cell r="E286">
            <v>11.48635668</v>
          </cell>
        </row>
        <row r="287">
          <cell r="D287">
            <v>20.468753408030608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11.48635668</v>
          </cell>
        </row>
        <row r="290">
          <cell r="D290">
            <v>0</v>
          </cell>
          <cell r="E290">
            <v>0</v>
          </cell>
        </row>
        <row r="291">
          <cell r="D291">
            <v>167.26657374453032</v>
          </cell>
          <cell r="E291">
            <v>168.91747235</v>
          </cell>
        </row>
        <row r="292">
          <cell r="D292">
            <v>0</v>
          </cell>
          <cell r="E292">
            <v>0</v>
          </cell>
        </row>
        <row r="293">
          <cell r="D293">
            <v>10.302338661157115</v>
          </cell>
          <cell r="E293">
            <v>1.1017229099999999</v>
          </cell>
        </row>
        <row r="294">
          <cell r="D294">
            <v>0</v>
          </cell>
          <cell r="E294">
            <v>0</v>
          </cell>
        </row>
        <row r="295">
          <cell r="D295">
            <v>62.609999999999857</v>
          </cell>
          <cell r="E295">
            <v>64.543703789999995</v>
          </cell>
        </row>
        <row r="296">
          <cell r="D296">
            <v>0</v>
          </cell>
          <cell r="E296">
            <v>0</v>
          </cell>
        </row>
        <row r="297">
          <cell r="D297">
            <v>202.66188892541371</v>
          </cell>
          <cell r="E297">
            <v>86.986308129999983</v>
          </cell>
        </row>
        <row r="298">
          <cell r="D298">
            <v>0</v>
          </cell>
          <cell r="E298">
            <v>0</v>
          </cell>
        </row>
        <row r="299">
          <cell r="D299">
            <v>63.567</v>
          </cell>
          <cell r="E299">
            <v>167.03819144000002</v>
          </cell>
        </row>
        <row r="300">
          <cell r="D300">
            <v>0</v>
          </cell>
          <cell r="E300">
            <v>0</v>
          </cell>
        </row>
        <row r="301">
          <cell r="D301">
            <v>12.090013738000078</v>
          </cell>
          <cell r="E301">
            <v>951.65851152000016</v>
          </cell>
        </row>
        <row r="302">
          <cell r="D302">
            <v>0</v>
          </cell>
          <cell r="E302">
            <v>68.902696110000008</v>
          </cell>
        </row>
        <row r="303">
          <cell r="D303">
            <v>349.57756802871728</v>
          </cell>
          <cell r="E303">
            <v>303.83945743999982</v>
          </cell>
        </row>
        <row r="304">
          <cell r="D304">
            <v>18.571544896990918</v>
          </cell>
          <cell r="E304">
            <v>87.912561009999976</v>
          </cell>
        </row>
        <row r="305">
          <cell r="D305">
            <v>99.195358870390749</v>
          </cell>
          <cell r="E305">
            <v>104.03676149530135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99.233706131874598</v>
          </cell>
          <cell r="E311">
            <v>101.97437043222604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16034.244921603506</v>
          </cell>
          <cell r="E340">
            <v>4448.1780690000005</v>
          </cell>
        </row>
        <row r="341">
          <cell r="D341">
            <v>16034.244921603506</v>
          </cell>
          <cell r="E341">
            <v>4448.1780690000005</v>
          </cell>
        </row>
        <row r="342">
          <cell r="D342">
            <v>11150.902903499999</v>
          </cell>
          <cell r="E342">
            <v>3108.6576920000002</v>
          </cell>
        </row>
        <row r="343">
          <cell r="D343">
            <v>4883.3420181035071</v>
          </cell>
          <cell r="E343">
            <v>1339.5203770000003</v>
          </cell>
        </row>
        <row r="344">
          <cell r="D344">
            <v>665.46292981643933</v>
          </cell>
          <cell r="E344">
            <v>148.87087413510017</v>
          </cell>
        </row>
        <row r="345">
          <cell r="D345">
            <v>545.57469965802079</v>
          </cell>
          <cell r="E345">
            <v>586.87033333333329</v>
          </cell>
        </row>
        <row r="346">
          <cell r="D346">
            <v>545.57469965802079</v>
          </cell>
          <cell r="E346">
            <v>586.87033333333329</v>
          </cell>
        </row>
        <row r="347">
          <cell r="D347">
            <v>179.53454475342318</v>
          </cell>
          <cell r="E347">
            <v>194.23833333333329</v>
          </cell>
        </row>
        <row r="348">
          <cell r="D348">
            <v>366.04015490459761</v>
          </cell>
          <cell r="E348">
            <v>392.63200000000001</v>
          </cell>
        </row>
        <row r="349">
          <cell r="D349">
            <v>193652.15779733888</v>
          </cell>
          <cell r="E349">
            <v>200881.28965800002</v>
          </cell>
        </row>
        <row r="350">
          <cell r="D350">
            <v>4928.001850894505</v>
          </cell>
          <cell r="E350">
            <v>1403.1298174924564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2654.25</v>
          </cell>
          <cell r="E367">
            <v>2652.6200000000003</v>
          </cell>
        </row>
        <row r="372">
          <cell r="D372">
            <v>4</v>
          </cell>
          <cell r="E372">
            <v>5</v>
          </cell>
        </row>
        <row r="373">
          <cell r="D373">
            <v>1350</v>
          </cell>
          <cell r="E373">
            <v>369.18299999999965</v>
          </cell>
        </row>
        <row r="374">
          <cell r="D374">
            <v>1350</v>
          </cell>
          <cell r="E374">
            <v>369.18299999999965</v>
          </cell>
        </row>
        <row r="375">
          <cell r="D375">
            <v>186</v>
          </cell>
          <cell r="E375">
            <v>4.6810000000000009</v>
          </cell>
        </row>
        <row r="376">
          <cell r="D376">
            <v>186</v>
          </cell>
          <cell r="E376">
            <v>4.6810000000000009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186</v>
          </cell>
          <cell r="E382">
            <v>0</v>
          </cell>
        </row>
        <row r="383">
          <cell r="D383">
            <v>0</v>
          </cell>
          <cell r="E383">
            <v>0</v>
          </cell>
        </row>
        <row r="384">
          <cell r="D384">
            <v>0</v>
          </cell>
          <cell r="E384">
            <v>4.6810000000000009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4.6810000000000009</v>
          </cell>
        </row>
        <row r="388">
          <cell r="D388">
            <v>0</v>
          </cell>
          <cell r="E388">
            <v>4.6810000000000009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1144</v>
          </cell>
          <cell r="E399">
            <v>296.22499999999968</v>
          </cell>
        </row>
        <row r="400">
          <cell r="D400">
            <v>969.10599999999999</v>
          </cell>
          <cell r="E400">
            <v>296.22499999999968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969.10599999999999</v>
          </cell>
          <cell r="E406">
            <v>296.22499999999968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174.89400000000001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174.89400000000001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20</v>
          </cell>
          <cell r="E427">
            <v>52.615000000000009</v>
          </cell>
        </row>
        <row r="428">
          <cell r="D428">
            <v>0</v>
          </cell>
          <cell r="E428">
            <v>15.662000000000001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15.662000000000001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133.84789999999998</v>
          </cell>
          <cell r="E444">
            <v>0</v>
          </cell>
        </row>
        <row r="445">
          <cell r="D445">
            <v>0</v>
          </cell>
        </row>
        <row r="446">
          <cell r="D446">
            <v>133.84789999999998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7">
        <row r="23">
          <cell r="D23">
            <v>6904.9241931662491</v>
          </cell>
          <cell r="E23">
            <v>1843.3804563924596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6791.9434697341903</v>
          </cell>
          <cell r="E29">
            <v>1805.0314073024597</v>
          </cell>
        </row>
        <row r="30">
          <cell r="D30">
            <v>0</v>
          </cell>
          <cell r="E30">
            <v>0</v>
          </cell>
        </row>
        <row r="31">
          <cell r="D31">
            <v>71.103700833898316</v>
          </cell>
          <cell r="E31">
            <v>31.66514909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41.877022598161105</v>
          </cell>
          <cell r="E37">
            <v>6.6838999999999942</v>
          </cell>
        </row>
        <row r="38">
          <cell r="D38">
            <v>6325.9363870523612</v>
          </cell>
          <cell r="E38">
            <v>1738.0763750199999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6153.3296292799805</v>
          </cell>
          <cell r="E44">
            <v>1713.7460405900001</v>
          </cell>
        </row>
        <row r="45">
          <cell r="D45">
            <v>0</v>
          </cell>
          <cell r="E45">
            <v>0</v>
          </cell>
        </row>
        <row r="46">
          <cell r="D46">
            <v>150.0290194300693</v>
          </cell>
          <cell r="E46">
            <v>17.893500580000001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22.577738342311424</v>
          </cell>
          <cell r="E52">
            <v>6.4368338499998572</v>
          </cell>
        </row>
        <row r="53">
          <cell r="D53">
            <v>1727.2854251847129</v>
          </cell>
          <cell r="E53">
            <v>536.40199968000002</v>
          </cell>
        </row>
        <row r="54">
          <cell r="D54">
            <v>60.795730503340479</v>
          </cell>
          <cell r="E54">
            <v>4.3908843399999995</v>
          </cell>
        </row>
        <row r="55">
          <cell r="D55">
            <v>1329.3252685317043</v>
          </cell>
          <cell r="E55">
            <v>476.6543173</v>
          </cell>
        </row>
        <row r="56">
          <cell r="D56">
            <v>1329.3252685317043</v>
          </cell>
          <cell r="E56">
            <v>476.6543173</v>
          </cell>
        </row>
        <row r="57">
          <cell r="D57">
            <v>1298.0379241030159</v>
          </cell>
          <cell r="E57">
            <v>462.47034413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231.53475595847689</v>
          </cell>
          <cell r="E60">
            <v>39.782419189999935</v>
          </cell>
        </row>
        <row r="61">
          <cell r="D61">
            <v>105.62967019119132</v>
          </cell>
          <cell r="E61">
            <v>15.574378850000123</v>
          </cell>
        </row>
        <row r="62">
          <cell r="D62">
            <v>1821.8157607092112</v>
          </cell>
          <cell r="E62">
            <v>468.62514532999995</v>
          </cell>
        </row>
        <row r="63">
          <cell r="D63">
            <v>1475.8552955600001</v>
          </cell>
          <cell r="E63">
            <v>382.74986683000003</v>
          </cell>
        </row>
        <row r="64">
          <cell r="D64">
            <v>240.54245847999999</v>
          </cell>
          <cell r="E64">
            <v>66.564016649999985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105.418006669211</v>
          </cell>
          <cell r="E67">
            <v>19.311261849999937</v>
          </cell>
        </row>
        <row r="68">
          <cell r="D68">
            <v>1851.222078238553</v>
          </cell>
          <cell r="E68">
            <v>488.74071512000012</v>
          </cell>
        </row>
        <row r="69">
          <cell r="D69">
            <v>609.04046419171982</v>
          </cell>
          <cell r="E69">
            <v>173.94127154000006</v>
          </cell>
        </row>
        <row r="70">
          <cell r="D70">
            <v>135.09141201377653</v>
          </cell>
          <cell r="E70">
            <v>17.645798440000004</v>
          </cell>
        </row>
        <row r="71">
          <cell r="D71">
            <v>128.745193579502</v>
          </cell>
          <cell r="E71">
            <v>16.301567730000002</v>
          </cell>
        </row>
        <row r="72">
          <cell r="D72">
            <v>6.3462184342745456</v>
          </cell>
          <cell r="E72">
            <v>1.3442307100000015</v>
          </cell>
        </row>
        <row r="73">
          <cell r="D73">
            <v>181.48124671438717</v>
          </cell>
          <cell r="E73">
            <v>52.721444909999789</v>
          </cell>
        </row>
        <row r="74">
          <cell r="D74">
            <v>162.925204291407</v>
          </cell>
          <cell r="E74">
            <v>40.891539280000003</v>
          </cell>
        </row>
        <row r="75">
          <cell r="D75">
            <v>11.4058632599841</v>
          </cell>
          <cell r="E75">
            <v>2.6380881500000002</v>
          </cell>
        </row>
        <row r="76">
          <cell r="D76">
            <v>7.1501791629960607</v>
          </cell>
          <cell r="E76">
            <v>9.191817479999786</v>
          </cell>
        </row>
        <row r="78">
          <cell r="D78">
            <v>536.41003587</v>
          </cell>
          <cell r="E78">
            <v>196.53982332675952</v>
          </cell>
        </row>
        <row r="79">
          <cell r="D79">
            <v>0</v>
          </cell>
          <cell r="E79">
            <v>0</v>
          </cell>
        </row>
        <row r="80">
          <cell r="D80">
            <v>138.93603181489482</v>
          </cell>
          <cell r="E80">
            <v>120.09827777999998</v>
          </cell>
        </row>
        <row r="81">
          <cell r="D81">
            <v>578.98780611388793</v>
          </cell>
          <cell r="E81">
            <v>105.30408137245968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638.61384045420982</v>
          </cell>
          <cell r="E87">
            <v>91.285366712459563</v>
          </cell>
        </row>
        <row r="88">
          <cell r="D88">
            <v>0</v>
          </cell>
          <cell r="E88">
            <v>0</v>
          </cell>
        </row>
        <row r="89">
          <cell r="D89">
            <v>-78.925318596170982</v>
          </cell>
          <cell r="E89">
            <v>13.771648509999999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19.299284255849681</v>
          </cell>
          <cell r="E95">
            <v>0.24706615000013699</v>
          </cell>
        </row>
        <row r="96">
          <cell r="D96">
            <v>-29.786064518807805</v>
          </cell>
          <cell r="E96">
            <v>-95.12521692</v>
          </cell>
        </row>
        <row r="97">
          <cell r="D97">
            <v>0</v>
          </cell>
          <cell r="E97">
            <v>29.219152279999999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4.2207950000000001E-2</v>
          </cell>
        </row>
        <row r="100">
          <cell r="D100">
            <v>0</v>
          </cell>
          <cell r="E100">
            <v>6.4976321100000005</v>
          </cell>
        </row>
        <row r="101">
          <cell r="D101">
            <v>0</v>
          </cell>
          <cell r="E101">
            <v>6.3215933999999994</v>
          </cell>
        </row>
        <row r="102">
          <cell r="D102">
            <v>0</v>
          </cell>
          <cell r="E102">
            <v>22.679312219999996</v>
          </cell>
        </row>
        <row r="103">
          <cell r="D103">
            <v>29.786064518807805</v>
          </cell>
          <cell r="E103">
            <v>124.3443692</v>
          </cell>
        </row>
        <row r="104">
          <cell r="D104">
            <v>21.948535642440898</v>
          </cell>
          <cell r="E104">
            <v>0.96771118</v>
          </cell>
        </row>
        <row r="105">
          <cell r="D105">
            <v>0.96566739452110417</v>
          </cell>
          <cell r="E105">
            <v>0.77949183</v>
          </cell>
        </row>
        <row r="106">
          <cell r="D106">
            <v>0</v>
          </cell>
          <cell r="E106">
            <v>5.7079668099999985</v>
          </cell>
        </row>
        <row r="107">
          <cell r="D107">
            <v>0</v>
          </cell>
          <cell r="E107">
            <v>0.67452290000000004</v>
          </cell>
        </row>
        <row r="108">
          <cell r="D108">
            <v>6.8718614818457997</v>
          </cell>
          <cell r="E108">
            <v>116.88919938000001</v>
          </cell>
        </row>
        <row r="109">
          <cell r="D109">
            <v>549.20174159508008</v>
          </cell>
          <cell r="E109">
            <v>10.178864452459678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608.82777593540141</v>
          </cell>
          <cell r="E115">
            <v>-12.549546572192199</v>
          </cell>
        </row>
        <row r="116">
          <cell r="D116">
            <v>0</v>
          </cell>
          <cell r="E116">
            <v>0</v>
          </cell>
        </row>
        <row r="117">
          <cell r="D117">
            <v>-78.925318596170996</v>
          </cell>
          <cell r="E117">
            <v>14.120863775560906</v>
          </cell>
        </row>
        <row r="118">
          <cell r="D118">
            <v>0</v>
          </cell>
          <cell r="E118">
            <v>0.67845489999999997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19.299284255849678</v>
          </cell>
          <cell r="E123">
            <v>7.9290923490909702</v>
          </cell>
        </row>
        <row r="124">
          <cell r="D124">
            <v>50.203310591081873</v>
          </cell>
          <cell r="E124">
            <v>60.972999999999999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46.343453739911936</v>
          </cell>
          <cell r="E130">
            <v>59.572000000000003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3.859856851169936</v>
          </cell>
          <cell r="E138">
            <v>1.4009999999999962</v>
          </cell>
        </row>
        <row r="139">
          <cell r="D139">
            <v>498.99843100399823</v>
          </cell>
          <cell r="E139">
            <v>-50.794135547540321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562.48432219548943</v>
          </cell>
          <cell r="E145">
            <v>-72.121546572192202</v>
          </cell>
        </row>
        <row r="146">
          <cell r="D146">
            <v>0</v>
          </cell>
          <cell r="E146">
            <v>0</v>
          </cell>
        </row>
        <row r="147">
          <cell r="D147">
            <v>-78.925318596170996</v>
          </cell>
          <cell r="E147">
            <v>14.120863775560906</v>
          </cell>
        </row>
        <row r="148">
          <cell r="D148">
            <v>0</v>
          </cell>
          <cell r="E148">
            <v>0.67845489999999997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15.439427404679741</v>
          </cell>
          <cell r="E153">
            <v>6.5280923490909757</v>
          </cell>
        </row>
        <row r="154">
          <cell r="D154">
            <v>498.99843100399823</v>
          </cell>
          <cell r="E154">
            <v>-50.794135547540321</v>
          </cell>
        </row>
        <row r="155">
          <cell r="D155">
            <v>499.00000000000006</v>
          </cell>
          <cell r="E155">
            <v>12.918000000000003</v>
          </cell>
        </row>
        <row r="156">
          <cell r="D156">
            <v>0</v>
          </cell>
          <cell r="E156">
            <v>-2.5397067773770163</v>
          </cell>
        </row>
        <row r="157">
          <cell r="D157">
            <v>6.2478134882985609E-4</v>
          </cell>
          <cell r="E157">
            <v>0</v>
          </cell>
        </row>
        <row r="158">
          <cell r="D158">
            <v>-2.1937773506519988E-3</v>
          </cell>
          <cell r="E158">
            <v>0</v>
          </cell>
        </row>
        <row r="160">
          <cell r="D160">
            <v>1159.207873181321</v>
          </cell>
          <cell r="E160">
            <v>184.89962782245973</v>
          </cell>
        </row>
        <row r="161">
          <cell r="D161">
            <v>364.19702324105816</v>
          </cell>
          <cell r="E161">
            <v>424.43926412000002</v>
          </cell>
        </row>
        <row r="162">
          <cell r="D162">
            <v>0</v>
          </cell>
          <cell r="E162">
            <v>289.18162351000001</v>
          </cell>
        </row>
        <row r="163">
          <cell r="D163">
            <v>129.83678809894789</v>
          </cell>
          <cell r="E163">
            <v>424.12152136000003</v>
          </cell>
        </row>
        <row r="164">
          <cell r="D164">
            <v>0</v>
          </cell>
          <cell r="E164">
            <v>302.03512993999999</v>
          </cell>
        </row>
        <row r="165">
          <cell r="D165">
            <v>0.11200475005628181</v>
          </cell>
          <cell r="E165">
            <v>2.2937932669461114</v>
          </cell>
        </row>
        <row r="167">
          <cell r="D167">
            <v>8150.4613267638561</v>
          </cell>
          <cell r="E167">
            <v>1684.1392507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8045.9837932281598</v>
          </cell>
          <cell r="E173">
            <v>1657.73813636</v>
          </cell>
        </row>
        <row r="174">
          <cell r="D174">
            <v>0</v>
          </cell>
          <cell r="E174">
            <v>0</v>
          </cell>
        </row>
        <row r="175">
          <cell r="D175">
            <v>45.057381723728817</v>
          </cell>
          <cell r="E175">
            <v>11.46831459</v>
          </cell>
        </row>
        <row r="176">
          <cell r="D176">
            <v>0</v>
          </cell>
          <cell r="E176">
            <v>0.81274091000000004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59.420151811967052</v>
          </cell>
          <cell r="E184">
            <v>14.120058839999855</v>
          </cell>
        </row>
        <row r="185">
          <cell r="D185">
            <v>6834.9892322431015</v>
          </cell>
          <cell r="E185">
            <v>1703.1611683855449</v>
          </cell>
        </row>
        <row r="186">
          <cell r="D186">
            <v>0</v>
          </cell>
          <cell r="E186">
            <v>4.2</v>
          </cell>
        </row>
        <row r="187">
          <cell r="D187">
            <v>1604.5217554195699</v>
          </cell>
          <cell r="E187">
            <v>337.68714689000001</v>
          </cell>
        </row>
        <row r="188">
          <cell r="D188">
            <v>0</v>
          </cell>
          <cell r="E188">
            <v>0</v>
          </cell>
        </row>
        <row r="189">
          <cell r="D189">
            <v>36.4592034</v>
          </cell>
          <cell r="E189">
            <v>18.19117447</v>
          </cell>
        </row>
        <row r="190">
          <cell r="D190">
            <v>1568.0625520195699</v>
          </cell>
          <cell r="E190">
            <v>319.49597241999999</v>
          </cell>
        </row>
        <row r="191">
          <cell r="D191">
            <v>1729.34133793758</v>
          </cell>
          <cell r="E191">
            <v>450.74876445999996</v>
          </cell>
        </row>
        <row r="192">
          <cell r="D192">
            <v>274.320106477352</v>
          </cell>
          <cell r="E192">
            <v>81.373668050000006</v>
          </cell>
        </row>
        <row r="193">
          <cell r="D193">
            <v>0</v>
          </cell>
          <cell r="E193">
            <v>0</v>
          </cell>
        </row>
        <row r="194">
          <cell r="D194">
            <v>1360.110730685411</v>
          </cell>
          <cell r="E194">
            <v>361.73834783000001</v>
          </cell>
        </row>
        <row r="195">
          <cell r="D195">
            <v>448.92981442327897</v>
          </cell>
          <cell r="E195">
            <v>108.00561648999999</v>
          </cell>
        </row>
        <row r="196">
          <cell r="D196">
            <v>705.86843982524897</v>
          </cell>
          <cell r="E196">
            <v>119.39748800000001</v>
          </cell>
        </row>
        <row r="197">
          <cell r="D197">
            <v>30.742000000000001</v>
          </cell>
          <cell r="E197">
            <v>0</v>
          </cell>
        </row>
        <row r="198">
          <cell r="D198">
            <v>426.54468159791003</v>
          </cell>
          <cell r="E198">
            <v>105.02910466</v>
          </cell>
        </row>
        <row r="199">
          <cell r="D199">
            <v>99.449910765189998</v>
          </cell>
          <cell r="E199">
            <v>21.115723140000103</v>
          </cell>
        </row>
        <row r="200">
          <cell r="D200">
            <v>20.835010221375995</v>
          </cell>
          <cell r="E200">
            <v>4.3610484199999995</v>
          </cell>
        </row>
        <row r="201">
          <cell r="D201">
            <v>0.97251660663139405</v>
          </cell>
          <cell r="E201">
            <v>1.533188</v>
          </cell>
        </row>
        <row r="202">
          <cell r="D202">
            <v>164.094928283554</v>
          </cell>
          <cell r="E202">
            <v>107.97107244554479</v>
          </cell>
        </row>
        <row r="203">
          <cell r="D203">
            <v>0</v>
          </cell>
          <cell r="E203">
            <v>2.8956579600000003</v>
          </cell>
        </row>
        <row r="204">
          <cell r="D204">
            <v>0</v>
          </cell>
          <cell r="E204">
            <v>2.2731801800000002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0.6224777800000002</v>
          </cell>
        </row>
        <row r="210">
          <cell r="D210">
            <v>1096.8302129139656</v>
          </cell>
          <cell r="E210">
            <v>354.28823507153498</v>
          </cell>
        </row>
        <row r="211">
          <cell r="D211">
            <v>1060.7818445695818</v>
          </cell>
          <cell r="E211">
            <v>346.157538801535</v>
          </cell>
        </row>
        <row r="212">
          <cell r="D212">
            <v>0</v>
          </cell>
          <cell r="E212">
            <v>1.2614933100000001</v>
          </cell>
        </row>
        <row r="213">
          <cell r="D213">
            <v>810.448906996245</v>
          </cell>
          <cell r="E213">
            <v>61.263589529999997</v>
          </cell>
        </row>
        <row r="214">
          <cell r="D214">
            <v>0</v>
          </cell>
          <cell r="E214">
            <v>0</v>
          </cell>
        </row>
        <row r="215">
          <cell r="D215">
            <v>69.457577822700785</v>
          </cell>
          <cell r="E215">
            <v>247.66935752999998</v>
          </cell>
        </row>
        <row r="216">
          <cell r="D216">
            <v>0</v>
          </cell>
          <cell r="E216">
            <v>0</v>
          </cell>
        </row>
        <row r="217">
          <cell r="D217">
            <v>180.87535975063605</v>
          </cell>
          <cell r="E217">
            <v>35.963098431535009</v>
          </cell>
        </row>
        <row r="218">
          <cell r="D218">
            <v>0</v>
          </cell>
          <cell r="E218">
            <v>0</v>
          </cell>
        </row>
        <row r="219">
          <cell r="D219">
            <v>36.048368344383817</v>
          </cell>
          <cell r="E219">
            <v>8.1306962699999996</v>
          </cell>
        </row>
        <row r="220">
          <cell r="D220">
            <v>0</v>
          </cell>
          <cell r="E220">
            <v>0</v>
          </cell>
        </row>
        <row r="221">
          <cell r="D221">
            <v>29.787368344383882</v>
          </cell>
          <cell r="E221">
            <v>7.6578611299999997</v>
          </cell>
        </row>
        <row r="222">
          <cell r="D222">
            <v>-41.956208960000005</v>
          </cell>
          <cell r="E222">
            <v>10.38448515</v>
          </cell>
        </row>
        <row r="223">
          <cell r="D223">
            <v>0</v>
          </cell>
          <cell r="E223">
            <v>4.2207950000000001E-2</v>
          </cell>
        </row>
        <row r="224">
          <cell r="D224">
            <v>-59.315104120000001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-59.315104120000001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17.358895159999996</v>
          </cell>
          <cell r="E234">
            <v>10.3422772</v>
          </cell>
        </row>
        <row r="235">
          <cell r="D235">
            <v>175.03781874149669</v>
          </cell>
          <cell r="E235">
            <v>0</v>
          </cell>
        </row>
        <row r="236">
          <cell r="D236">
            <v>175.03828181</v>
          </cell>
          <cell r="E236">
            <v>0</v>
          </cell>
        </row>
        <row r="237">
          <cell r="D237">
            <v>175.03338593000001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4.8958799999994085E-3</v>
          </cell>
          <cell r="E239">
            <v>0</v>
          </cell>
        </row>
        <row r="240">
          <cell r="D240">
            <v>-4.6306850330068983E-4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1315.4720945207546</v>
          </cell>
          <cell r="E242">
            <v>-19.02191768554485</v>
          </cell>
        </row>
        <row r="243">
          <cell r="D243">
            <v>-1096.8302129139656</v>
          </cell>
          <cell r="E243">
            <v>-351.39257711153499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-216.99402770149669</v>
          </cell>
          <cell r="E246">
            <v>10.38448515</v>
          </cell>
        </row>
        <row r="247">
          <cell r="D247">
            <v>-234.35338593</v>
          </cell>
          <cell r="E247">
            <v>0</v>
          </cell>
        </row>
        <row r="248">
          <cell r="D248">
            <v>17.359358228503311</v>
          </cell>
          <cell r="E248">
            <v>10.38448515</v>
          </cell>
        </row>
        <row r="249">
          <cell r="D249">
            <v>0</v>
          </cell>
          <cell r="E249">
            <v>0</v>
          </cell>
        </row>
        <row r="250">
          <cell r="D250">
            <v>1.6478539052922656</v>
          </cell>
          <cell r="E250">
            <v>-360.03000964707985</v>
          </cell>
        </row>
        <row r="251">
          <cell r="D251">
            <v>1.6164955623428909</v>
          </cell>
          <cell r="E251">
            <v>6.9702961839346971</v>
          </cell>
        </row>
        <row r="252">
          <cell r="D252">
            <v>3.2643494676350997</v>
          </cell>
          <cell r="E252">
            <v>-353.05971346314516</v>
          </cell>
        </row>
        <row r="254">
          <cell r="D254">
            <v>583.66849438343763</v>
          </cell>
          <cell r="E254">
            <v>504.12121921000147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313.5298892297447</v>
          </cell>
          <cell r="E265">
            <v>415.3027755999999</v>
          </cell>
        </row>
        <row r="266">
          <cell r="D266">
            <v>46.753855413536662</v>
          </cell>
          <cell r="E266">
            <v>46.603899169999977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103.528143649729</v>
          </cell>
          <cell r="E269">
            <v>17.156412540000002</v>
          </cell>
        </row>
        <row r="270">
          <cell r="D270">
            <v>0</v>
          </cell>
          <cell r="E270">
            <v>3.0644803199999995</v>
          </cell>
        </row>
        <row r="271">
          <cell r="D271">
            <v>0</v>
          </cell>
          <cell r="E271">
            <v>2.1647600000014792E-3</v>
          </cell>
        </row>
        <row r="272">
          <cell r="D272">
            <v>0</v>
          </cell>
          <cell r="E272">
            <v>2.1647600000012091E-3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166.61046150396396</v>
          </cell>
          <cell r="E281">
            <v>71.659866310001561</v>
          </cell>
        </row>
        <row r="282">
          <cell r="D282">
            <v>3.8753562999999858</v>
          </cell>
          <cell r="E282">
            <v>4.8738473299999825</v>
          </cell>
        </row>
        <row r="283">
          <cell r="D283">
            <v>1390.2477007775628</v>
          </cell>
          <cell r="E283">
            <v>1031.99178252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4.6649496653117237E-8</v>
          </cell>
          <cell r="E286">
            <v>90.479151959999996</v>
          </cell>
        </row>
        <row r="287">
          <cell r="D287">
            <v>4.6649496653117237E-8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90.479151959999996</v>
          </cell>
        </row>
        <row r="290">
          <cell r="D290">
            <v>0</v>
          </cell>
          <cell r="E290">
            <v>0</v>
          </cell>
        </row>
        <row r="291">
          <cell r="D291">
            <v>161.4589259235768</v>
          </cell>
          <cell r="E291">
            <v>203.32790419</v>
          </cell>
        </row>
        <row r="292">
          <cell r="D292">
            <v>0</v>
          </cell>
          <cell r="E292">
            <v>0</v>
          </cell>
        </row>
        <row r="293">
          <cell r="D293">
            <v>14.601362614483666</v>
          </cell>
          <cell r="E293">
            <v>12.120925509999996</v>
          </cell>
        </row>
        <row r="294">
          <cell r="D294">
            <v>0</v>
          </cell>
          <cell r="E294">
            <v>0</v>
          </cell>
        </row>
        <row r="295">
          <cell r="D295">
            <v>69.375100000000273</v>
          </cell>
          <cell r="E295">
            <v>97.186798810000013</v>
          </cell>
        </row>
        <row r="296">
          <cell r="D296">
            <v>0</v>
          </cell>
          <cell r="E296">
            <v>0</v>
          </cell>
        </row>
        <row r="297">
          <cell r="D297">
            <v>379.93167345058146</v>
          </cell>
          <cell r="E297">
            <v>83.554651260000014</v>
          </cell>
        </row>
        <row r="298">
          <cell r="D298">
            <v>0</v>
          </cell>
          <cell r="E298">
            <v>0</v>
          </cell>
        </row>
        <row r="299">
          <cell r="D299">
            <v>21.249029213064006</v>
          </cell>
          <cell r="E299">
            <v>70.758374959999983</v>
          </cell>
        </row>
        <row r="300">
          <cell r="D300">
            <v>0</v>
          </cell>
          <cell r="E300">
            <v>0</v>
          </cell>
        </row>
        <row r="301">
          <cell r="D301">
            <v>480.62907410909753</v>
          </cell>
          <cell r="E301">
            <v>291.75878293600016</v>
          </cell>
        </row>
        <row r="302">
          <cell r="D302">
            <v>0</v>
          </cell>
          <cell r="E302">
            <v>190.85059114999993</v>
          </cell>
        </row>
        <row r="303">
          <cell r="D303">
            <v>263.00253542010984</v>
          </cell>
          <cell r="E303">
            <v>182.80519289399984</v>
          </cell>
        </row>
        <row r="304">
          <cell r="D304">
            <v>33.671259662399969</v>
          </cell>
          <cell r="E304">
            <v>79.364011480000244</v>
          </cell>
        </row>
        <row r="305">
          <cell r="D305">
            <v>100.03253363357048</v>
          </cell>
          <cell r="E305">
            <v>76.134547847486573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100.39291939971136</v>
          </cell>
          <cell r="E311">
            <v>76.533208307504239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7693.1</v>
          </cell>
          <cell r="E340">
            <v>2049.0296009999997</v>
          </cell>
        </row>
        <row r="341">
          <cell r="D341">
            <v>7693.1</v>
          </cell>
          <cell r="E341">
            <v>2049.0296009999997</v>
          </cell>
        </row>
        <row r="342">
          <cell r="D342">
            <v>2249.9888270000001</v>
          </cell>
          <cell r="E342">
            <v>618.29316600000004</v>
          </cell>
        </row>
        <row r="343">
          <cell r="D343">
            <v>5443.1111730000002</v>
          </cell>
          <cell r="E343">
            <v>1430.7364349999998</v>
          </cell>
        </row>
        <row r="344">
          <cell r="D344">
            <v>583.71051147339676</v>
          </cell>
          <cell r="E344">
            <v>207.41718000000083</v>
          </cell>
        </row>
        <row r="345">
          <cell r="D345">
            <v>240.0090328563858</v>
          </cell>
          <cell r="E345">
            <v>504.54866666666669</v>
          </cell>
        </row>
        <row r="346">
          <cell r="D346">
            <v>240.0090328563858</v>
          </cell>
          <cell r="E346">
            <v>504.54866666666669</v>
          </cell>
        </row>
        <row r="347">
          <cell r="D347">
            <v>47.887999999999998</v>
          </cell>
          <cell r="E347">
            <v>314.34700000000004</v>
          </cell>
        </row>
        <row r="348">
          <cell r="D348">
            <v>192.1210328563858</v>
          </cell>
          <cell r="E348">
            <v>190.20166666666665</v>
          </cell>
        </row>
        <row r="349">
          <cell r="D349">
            <v>239717.36122779583</v>
          </cell>
          <cell r="E349">
            <v>242467.41029699999</v>
          </cell>
        </row>
        <row r="350">
          <cell r="D350">
            <v>3777.5077915911743</v>
          </cell>
          <cell r="E350">
            <v>893.24717969245967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2882</v>
          </cell>
          <cell r="E367">
            <v>2819.4500000000003</v>
          </cell>
        </row>
        <row r="372">
          <cell r="D372">
            <v>4</v>
          </cell>
          <cell r="E372">
            <v>5</v>
          </cell>
        </row>
        <row r="373">
          <cell r="D373">
            <v>1096.8304152542373</v>
          </cell>
          <cell r="E373">
            <v>359.55900000000008</v>
          </cell>
        </row>
        <row r="374">
          <cell r="D374">
            <v>1096.8304152542373</v>
          </cell>
          <cell r="E374">
            <v>359.55900000000008</v>
          </cell>
        </row>
        <row r="375">
          <cell r="D375">
            <v>534.83041525423732</v>
          </cell>
          <cell r="E375">
            <v>12.918000000000003</v>
          </cell>
        </row>
        <row r="376">
          <cell r="D376">
            <v>534.83041525423732</v>
          </cell>
          <cell r="E376">
            <v>12.918000000000003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499</v>
          </cell>
          <cell r="E382">
            <v>0</v>
          </cell>
        </row>
        <row r="383">
          <cell r="D383">
            <v>0</v>
          </cell>
          <cell r="E383">
            <v>0</v>
          </cell>
        </row>
        <row r="384">
          <cell r="D384">
            <v>35.830415254237288</v>
          </cell>
          <cell r="E384">
            <v>12.918000000000003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35.830415254237288</v>
          </cell>
          <cell r="E387">
            <v>12.918000000000003</v>
          </cell>
        </row>
        <row r="388">
          <cell r="D388">
            <v>35.830415254237288</v>
          </cell>
          <cell r="E388">
            <v>0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550</v>
          </cell>
          <cell r="E399">
            <v>173.94100000000009</v>
          </cell>
        </row>
        <row r="400">
          <cell r="D400">
            <v>550</v>
          </cell>
          <cell r="E400">
            <v>173.94100000000009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550</v>
          </cell>
          <cell r="E406">
            <v>173.94100000000009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12</v>
          </cell>
          <cell r="E427">
            <v>7.5799999999999992</v>
          </cell>
        </row>
        <row r="428">
          <cell r="D428">
            <v>0</v>
          </cell>
          <cell r="E428">
            <v>165.11999999999995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165.11999999999995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219.91638292923682</v>
          </cell>
          <cell r="E444">
            <v>0</v>
          </cell>
        </row>
        <row r="445">
          <cell r="D445">
            <v>84.724069116494107</v>
          </cell>
        </row>
        <row r="446">
          <cell r="D446">
            <v>135.19231381274273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8">
        <row r="23">
          <cell r="D23">
            <v>2951.4042995632121</v>
          </cell>
          <cell r="E23">
            <v>1569.8452440527167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2893.3535946421489</v>
          </cell>
          <cell r="E29">
            <v>833.80661594021672</v>
          </cell>
        </row>
        <row r="30">
          <cell r="D30">
            <v>0</v>
          </cell>
          <cell r="E30">
            <v>0</v>
          </cell>
        </row>
        <row r="31">
          <cell r="D31">
            <v>45.383687186440675</v>
          </cell>
          <cell r="E31">
            <v>1.4740080600000001</v>
          </cell>
        </row>
        <row r="32">
          <cell r="D32">
            <v>0</v>
          </cell>
          <cell r="E32">
            <v>733.31446095249999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12.667017734622618</v>
          </cell>
          <cell r="E37">
            <v>1.250159100000019</v>
          </cell>
        </row>
        <row r="38">
          <cell r="D38">
            <v>2998.3058503245493</v>
          </cell>
          <cell r="E38">
            <v>1456.8630423100001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2968.7134572874897</v>
          </cell>
          <cell r="E44">
            <v>717.340693213333</v>
          </cell>
        </row>
        <row r="45">
          <cell r="D45">
            <v>0</v>
          </cell>
          <cell r="E45">
            <v>0</v>
          </cell>
        </row>
        <row r="46">
          <cell r="D46">
            <v>23.460134248356997</v>
          </cell>
          <cell r="E46">
            <v>15.669056560000001</v>
          </cell>
        </row>
        <row r="47">
          <cell r="D47">
            <v>0</v>
          </cell>
          <cell r="E47">
            <v>722.79577491666703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6.1322587887023454</v>
          </cell>
          <cell r="E52">
            <v>1.0575176200002261</v>
          </cell>
        </row>
        <row r="53">
          <cell r="D53">
            <v>677.30542278951486</v>
          </cell>
          <cell r="E53">
            <v>820.14764044999993</v>
          </cell>
        </row>
        <row r="54">
          <cell r="D54">
            <v>31.284866637260983</v>
          </cell>
          <cell r="E54">
            <v>0</v>
          </cell>
        </row>
        <row r="55">
          <cell r="D55">
            <v>514.12962454257183</v>
          </cell>
          <cell r="E55">
            <v>788.18476138999995</v>
          </cell>
        </row>
        <row r="56">
          <cell r="D56">
            <v>514.12962454257183</v>
          </cell>
          <cell r="E56">
            <v>788.18476138999995</v>
          </cell>
        </row>
        <row r="57">
          <cell r="D57">
            <v>494.32927523064882</v>
          </cell>
          <cell r="E57">
            <v>49.864448070000002</v>
          </cell>
        </row>
        <row r="58">
          <cell r="D58">
            <v>0</v>
          </cell>
          <cell r="E58">
            <v>735.52926802999991</v>
          </cell>
        </row>
        <row r="59">
          <cell r="D59">
            <v>0</v>
          </cell>
          <cell r="E59">
            <v>0</v>
          </cell>
        </row>
        <row r="60">
          <cell r="D60">
            <v>91.739198320541959</v>
          </cell>
          <cell r="E60">
            <v>21.75892112</v>
          </cell>
        </row>
        <row r="61">
          <cell r="D61">
            <v>40.151733289140104</v>
          </cell>
          <cell r="E61">
            <v>10.203957939999977</v>
          </cell>
        </row>
        <row r="62">
          <cell r="D62">
            <v>981.32633440068957</v>
          </cell>
          <cell r="E62">
            <v>252.09764460000002</v>
          </cell>
        </row>
        <row r="63">
          <cell r="D63">
            <v>528.46430231443276</v>
          </cell>
          <cell r="E63">
            <v>133.85802143999999</v>
          </cell>
        </row>
        <row r="64">
          <cell r="D64">
            <v>325.10992425048744</v>
          </cell>
          <cell r="E64">
            <v>97.256622539999995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1.4500133799999999</v>
          </cell>
        </row>
        <row r="67">
          <cell r="D67">
            <v>127.75210783576942</v>
          </cell>
          <cell r="E67">
            <v>19.53298724000004</v>
          </cell>
        </row>
        <row r="68">
          <cell r="D68">
            <v>837.18936945509608</v>
          </cell>
          <cell r="E68">
            <v>256.26354176000001</v>
          </cell>
        </row>
        <row r="69">
          <cell r="D69">
            <v>308.56391533399216</v>
          </cell>
          <cell r="E69">
            <v>75.632954179999999</v>
          </cell>
        </row>
        <row r="70">
          <cell r="D70">
            <v>63.698233415562584</v>
          </cell>
          <cell r="E70">
            <v>11.723854669999998</v>
          </cell>
        </row>
        <row r="71">
          <cell r="D71">
            <v>61.490725347233457</v>
          </cell>
          <cell r="E71">
            <v>11.179356459999999</v>
          </cell>
        </row>
        <row r="72">
          <cell r="D72">
            <v>2.2075080683291235</v>
          </cell>
          <cell r="E72">
            <v>0.54449820999999865</v>
          </cell>
        </row>
        <row r="73">
          <cell r="D73">
            <v>130.22257492969362</v>
          </cell>
          <cell r="E73">
            <v>40.99740665000013</v>
          </cell>
        </row>
        <row r="74">
          <cell r="D74">
            <v>92.426167819708724</v>
          </cell>
          <cell r="E74">
            <v>29.58875389</v>
          </cell>
        </row>
        <row r="75">
          <cell r="D75">
            <v>15.943380326049899</v>
          </cell>
          <cell r="E75">
            <v>5.4984311100000003</v>
          </cell>
        </row>
        <row r="76">
          <cell r="D76">
            <v>21.853026783935</v>
          </cell>
          <cell r="E76">
            <v>5.9102216500001301</v>
          </cell>
        </row>
        <row r="78">
          <cell r="D78">
            <v>166.30010514540794</v>
          </cell>
          <cell r="E78">
            <v>81.743808150497586</v>
          </cell>
        </row>
        <row r="79">
          <cell r="D79">
            <v>0</v>
          </cell>
          <cell r="E79">
            <v>64.917784110000014</v>
          </cell>
        </row>
        <row r="80">
          <cell r="D80">
            <v>61.611146700447975</v>
          </cell>
          <cell r="E80">
            <v>73.948490889999988</v>
          </cell>
        </row>
        <row r="81">
          <cell r="D81">
            <v>-46.901550761337148</v>
          </cell>
          <cell r="E81">
            <v>112.9822017427166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-75.359862645340854</v>
          </cell>
          <cell r="E87">
            <v>-5.5353342572832389</v>
          </cell>
        </row>
        <row r="88">
          <cell r="D88">
            <v>0</v>
          </cell>
          <cell r="E88">
            <v>0</v>
          </cell>
        </row>
        <row r="89">
          <cell r="D89">
            <v>21.923552938083677</v>
          </cell>
          <cell r="E89">
            <v>-14.195048500000002</v>
          </cell>
        </row>
        <row r="90">
          <cell r="D90">
            <v>0</v>
          </cell>
          <cell r="E90">
            <v>132.51994301999991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6.5347589459202728</v>
          </cell>
          <cell r="E95">
            <v>0.19264147999979286</v>
          </cell>
        </row>
        <row r="96">
          <cell r="D96">
            <v>35.693743737222604</v>
          </cell>
          <cell r="E96">
            <v>-238.143019813</v>
          </cell>
        </row>
        <row r="97">
          <cell r="D97">
            <v>230.36985379760003</v>
          </cell>
          <cell r="E97">
            <v>144.06733838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0.14231975999999999</v>
          </cell>
        </row>
        <row r="100">
          <cell r="D100">
            <v>0</v>
          </cell>
          <cell r="E100">
            <v>44.920059600000002</v>
          </cell>
        </row>
        <row r="101">
          <cell r="D101">
            <v>0</v>
          </cell>
          <cell r="E101">
            <v>44.67097991</v>
          </cell>
        </row>
        <row r="102">
          <cell r="D102">
            <v>230.36985379760003</v>
          </cell>
          <cell r="E102">
            <v>99.004959020000001</v>
          </cell>
        </row>
        <row r="103">
          <cell r="D103">
            <v>194.67611006037743</v>
          </cell>
          <cell r="E103">
            <v>382.21035819299999</v>
          </cell>
        </row>
        <row r="104">
          <cell r="D104">
            <v>11.183382536999998</v>
          </cell>
          <cell r="E104">
            <v>0.15139930000000001</v>
          </cell>
        </row>
        <row r="105">
          <cell r="D105">
            <v>151.71676316735343</v>
          </cell>
          <cell r="E105">
            <v>59.568772250000002</v>
          </cell>
        </row>
        <row r="106">
          <cell r="D106">
            <v>1.0000000002037268E-5</v>
          </cell>
          <cell r="E106">
            <v>277.565596943</v>
          </cell>
        </row>
        <row r="107">
          <cell r="D107">
            <v>1.0000000002037268E-5</v>
          </cell>
          <cell r="E107">
            <v>273.13879901299998</v>
          </cell>
        </row>
        <row r="108">
          <cell r="D108">
            <v>31.775954356023988</v>
          </cell>
          <cell r="E108">
            <v>44.924589700000013</v>
          </cell>
        </row>
        <row r="109">
          <cell r="D109">
            <v>-11.207807024114544</v>
          </cell>
          <cell r="E109">
            <v>-125.1608180702834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-39.666118908118492</v>
          </cell>
          <cell r="E115">
            <v>-81.16885057028324</v>
          </cell>
        </row>
        <row r="116">
          <cell r="D116">
            <v>0</v>
          </cell>
          <cell r="E116">
            <v>0</v>
          </cell>
        </row>
        <row r="117">
          <cell r="D117">
            <v>21.923552938083674</v>
          </cell>
          <cell r="E117">
            <v>-14.176331620000003</v>
          </cell>
        </row>
        <row r="118">
          <cell r="D118">
            <v>0</v>
          </cell>
          <cell r="E118">
            <v>-74.015967359999962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6.534758945920272</v>
          </cell>
          <cell r="E123">
            <v>44.20033147999979</v>
          </cell>
        </row>
        <row r="124">
          <cell r="D124">
            <v>47.055350486562226</v>
          </cell>
          <cell r="E124">
            <v>27.652000000000001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45.748398697378171</v>
          </cell>
          <cell r="E130">
            <v>27.652000000000001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1.3069517891840543</v>
          </cell>
          <cell r="E138">
            <v>0</v>
          </cell>
        </row>
        <row r="139">
          <cell r="D139">
            <v>-58.26315751067677</v>
          </cell>
          <cell r="E139">
            <v>-152.81281807028341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-85.414517605496656</v>
          </cell>
          <cell r="E145">
            <v>-108.82085057028324</v>
          </cell>
        </row>
        <row r="146">
          <cell r="D146">
            <v>0</v>
          </cell>
          <cell r="E146">
            <v>0</v>
          </cell>
        </row>
        <row r="147">
          <cell r="D147">
            <v>21.923552938083674</v>
          </cell>
          <cell r="E147">
            <v>-14.176331620000003</v>
          </cell>
        </row>
        <row r="148">
          <cell r="D148">
            <v>0</v>
          </cell>
          <cell r="E148">
            <v>-74.015967359999962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5.2278071567362172</v>
          </cell>
          <cell r="E153">
            <v>44.20033147999979</v>
          </cell>
        </row>
        <row r="154">
          <cell r="D154">
            <v>-58.26315751067677</v>
          </cell>
          <cell r="E154">
            <v>-152.81281807028341</v>
          </cell>
        </row>
        <row r="155">
          <cell r="D155">
            <v>0</v>
          </cell>
          <cell r="E155">
            <v>0</v>
          </cell>
        </row>
        <row r="156">
          <cell r="D156">
            <v>0</v>
          </cell>
          <cell r="E156">
            <v>-7.6406409035141714</v>
          </cell>
        </row>
        <row r="157">
          <cell r="D157">
            <v>0</v>
          </cell>
          <cell r="E157">
            <v>0</v>
          </cell>
        </row>
        <row r="158">
          <cell r="D158">
            <v>0</v>
          </cell>
          <cell r="E158">
            <v>0</v>
          </cell>
        </row>
        <row r="160">
          <cell r="D160">
            <v>449.07287147723105</v>
          </cell>
          <cell r="E160">
            <v>10.040908359716596</v>
          </cell>
        </row>
        <row r="161">
          <cell r="D161">
            <v>2699.9674305694325</v>
          </cell>
          <cell r="E161">
            <v>3058.9201859</v>
          </cell>
        </row>
        <row r="162">
          <cell r="D162">
            <v>0</v>
          </cell>
          <cell r="E162">
            <v>1641.1405304800001</v>
          </cell>
        </row>
        <row r="163">
          <cell r="D163">
            <v>2028.5633723487122</v>
          </cell>
          <cell r="E163">
            <v>3059.3775922700006</v>
          </cell>
        </row>
        <row r="164">
          <cell r="D164">
            <v>0</v>
          </cell>
          <cell r="E164">
            <v>2236.9765275500004</v>
          </cell>
        </row>
        <row r="165">
          <cell r="D165">
            <v>4.5172253796488011</v>
          </cell>
          <cell r="E165">
            <v>304.69131702705346</v>
          </cell>
        </row>
        <row r="167">
          <cell r="D167">
            <v>4482.4044880444817</v>
          </cell>
          <cell r="E167">
            <v>1710.7412230199998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4182.9980982228599</v>
          </cell>
          <cell r="E173">
            <v>1036.94738663</v>
          </cell>
        </row>
        <row r="174">
          <cell r="D174">
            <v>0</v>
          </cell>
          <cell r="E174">
            <v>0</v>
          </cell>
        </row>
        <row r="175">
          <cell r="D175">
            <v>54.131999999999998</v>
          </cell>
          <cell r="E175">
            <v>0.73381101999999998</v>
          </cell>
        </row>
        <row r="176">
          <cell r="D176">
            <v>0</v>
          </cell>
          <cell r="E176">
            <v>660.22422838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245.27438982162241</v>
          </cell>
          <cell r="E184">
            <v>12.835796989999944</v>
          </cell>
        </row>
        <row r="185">
          <cell r="D185">
            <v>3448.357508069184</v>
          </cell>
          <cell r="E185">
            <v>2044.2353985076875</v>
          </cell>
        </row>
        <row r="186">
          <cell r="D186">
            <v>0</v>
          </cell>
          <cell r="E186">
            <v>0</v>
          </cell>
        </row>
        <row r="187">
          <cell r="D187">
            <v>606.27461013564596</v>
          </cell>
          <cell r="E187">
            <v>1217.1689647899998</v>
          </cell>
        </row>
        <row r="188">
          <cell r="D188">
            <v>0</v>
          </cell>
          <cell r="E188">
            <v>1048</v>
          </cell>
        </row>
        <row r="189">
          <cell r="D189">
            <v>23.149040048999996</v>
          </cell>
          <cell r="E189">
            <v>1.8467094099999031</v>
          </cell>
        </row>
        <row r="190">
          <cell r="D190">
            <v>583.12557008664601</v>
          </cell>
          <cell r="E190">
            <v>167.32225538</v>
          </cell>
        </row>
        <row r="191">
          <cell r="D191">
            <v>625.33227281483403</v>
          </cell>
          <cell r="E191">
            <v>165.83024682000001</v>
          </cell>
        </row>
        <row r="192">
          <cell r="D192">
            <v>385.71667296101202</v>
          </cell>
          <cell r="E192">
            <v>99.441007900000002</v>
          </cell>
        </row>
        <row r="193">
          <cell r="D193">
            <v>0</v>
          </cell>
          <cell r="E193">
            <v>0</v>
          </cell>
        </row>
        <row r="194">
          <cell r="D194">
            <v>656.62112000000013</v>
          </cell>
          <cell r="E194">
            <v>216.09943895000001</v>
          </cell>
        </row>
        <row r="195">
          <cell r="D195">
            <v>170.80135999999999</v>
          </cell>
          <cell r="E195">
            <v>56.195352140000004</v>
          </cell>
        </row>
        <row r="196">
          <cell r="D196">
            <v>227.02965836816</v>
          </cell>
          <cell r="E196">
            <v>39.208621389999998</v>
          </cell>
        </row>
        <row r="197">
          <cell r="D197">
            <v>4.1399999999999997</v>
          </cell>
          <cell r="E197">
            <v>0</v>
          </cell>
        </row>
        <row r="198">
          <cell r="D198">
            <v>211.57149999999993</v>
          </cell>
          <cell r="E198">
            <v>74.502792709999994</v>
          </cell>
        </row>
        <row r="199">
          <cell r="D199">
            <v>170.72580976953148</v>
          </cell>
          <cell r="E199">
            <v>29.456058870000039</v>
          </cell>
        </row>
        <row r="200">
          <cell r="D200">
            <v>16.5704750809312</v>
          </cell>
          <cell r="E200">
            <v>5.7855409700000004</v>
          </cell>
        </row>
        <row r="201">
          <cell r="D201">
            <v>151.74721482807374</v>
          </cell>
          <cell r="E201">
            <v>59.124318219999999</v>
          </cell>
        </row>
        <row r="202">
          <cell r="D202">
            <v>225.96681411099499</v>
          </cell>
          <cell r="E202">
            <v>81.423055747687513</v>
          </cell>
        </row>
        <row r="203">
          <cell r="D203">
            <v>0</v>
          </cell>
          <cell r="E203">
            <v>1.7725172499999999</v>
          </cell>
        </row>
        <row r="204">
          <cell r="D204">
            <v>0</v>
          </cell>
          <cell r="E204">
            <v>1.50672685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0.26579040000000009</v>
          </cell>
        </row>
        <row r="210">
          <cell r="D210">
            <v>362.9999244171417</v>
          </cell>
          <cell r="E210">
            <v>200.69335361999998</v>
          </cell>
        </row>
        <row r="211">
          <cell r="D211">
            <v>303.61402509999999</v>
          </cell>
          <cell r="E211">
            <v>197.30295433999999</v>
          </cell>
        </row>
        <row r="212">
          <cell r="D212">
            <v>108.0215</v>
          </cell>
          <cell r="E212">
            <v>0</v>
          </cell>
        </row>
        <row r="213">
          <cell r="D213">
            <v>88.055499999999995</v>
          </cell>
          <cell r="E213">
            <v>18.05969838</v>
          </cell>
        </row>
        <row r="214">
          <cell r="D214">
            <v>0</v>
          </cell>
          <cell r="E214">
            <v>0</v>
          </cell>
        </row>
        <row r="215">
          <cell r="D215">
            <v>7.3639999999999999</v>
          </cell>
          <cell r="E215">
            <v>153.04549298999999</v>
          </cell>
        </row>
        <row r="216">
          <cell r="D216">
            <v>0</v>
          </cell>
          <cell r="E216">
            <v>0</v>
          </cell>
        </row>
        <row r="217">
          <cell r="D217">
            <v>100.17302509999999</v>
          </cell>
          <cell r="E217">
            <v>26.197762969999999</v>
          </cell>
        </row>
        <row r="218">
          <cell r="D218">
            <v>0</v>
          </cell>
          <cell r="E218">
            <v>0</v>
          </cell>
        </row>
        <row r="219">
          <cell r="D219">
            <v>59.385899317141686</v>
          </cell>
          <cell r="E219">
            <v>3.39039928</v>
          </cell>
        </row>
        <row r="220">
          <cell r="D220">
            <v>0</v>
          </cell>
          <cell r="E220">
            <v>0</v>
          </cell>
        </row>
        <row r="221">
          <cell r="D221">
            <v>59.2088993171417</v>
          </cell>
          <cell r="E221">
            <v>3.39039928</v>
          </cell>
        </row>
        <row r="222">
          <cell r="D222">
            <v>919.24638218999996</v>
          </cell>
          <cell r="E222">
            <v>170.71950939000001</v>
          </cell>
        </row>
        <row r="223">
          <cell r="D223">
            <v>0</v>
          </cell>
          <cell r="E223">
            <v>0.14231975999999999</v>
          </cell>
        </row>
        <row r="224">
          <cell r="D224">
            <v>919.24638218999996</v>
          </cell>
          <cell r="E224">
            <v>169.86923032000001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919.24638218999996</v>
          </cell>
          <cell r="E227">
            <v>169.86923032000001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0.70795931000001877</v>
          </cell>
        </row>
        <row r="235">
          <cell r="D235">
            <v>1590.6199887499999</v>
          </cell>
          <cell r="E235">
            <v>187.45240688000001</v>
          </cell>
        </row>
        <row r="236">
          <cell r="D236">
            <v>1590.6199887499999</v>
          </cell>
          <cell r="E236">
            <v>169.86923032000001</v>
          </cell>
        </row>
        <row r="237">
          <cell r="D237">
            <v>671.37360655999998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919.24638218999996</v>
          </cell>
          <cell r="E239">
            <v>169.86923032000001</v>
          </cell>
        </row>
        <row r="240">
          <cell r="D240">
            <v>0</v>
          </cell>
          <cell r="E240">
            <v>0</v>
          </cell>
        </row>
        <row r="241">
          <cell r="D241">
            <v>0</v>
          </cell>
          <cell r="E241">
            <v>17.583176559999991</v>
          </cell>
        </row>
        <row r="242">
          <cell r="D242">
            <v>1034.0469799752977</v>
          </cell>
          <cell r="E242">
            <v>-333.4941754876877</v>
          </cell>
        </row>
        <row r="243">
          <cell r="D243">
            <v>-362.9999244171417</v>
          </cell>
          <cell r="E243">
            <v>-198.92083636999999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-671.37360655999998</v>
          </cell>
          <cell r="E246">
            <v>-16.732897489999999</v>
          </cell>
        </row>
        <row r="247">
          <cell r="D247">
            <v>-671.37360655999998</v>
          </cell>
          <cell r="E247">
            <v>0</v>
          </cell>
        </row>
        <row r="248">
          <cell r="D248">
            <v>0</v>
          </cell>
          <cell r="E248">
            <v>-16.732897489999999</v>
          </cell>
        </row>
        <row r="249">
          <cell r="D249">
            <v>0</v>
          </cell>
          <cell r="E249">
            <v>0</v>
          </cell>
        </row>
        <row r="250">
          <cell r="D250">
            <v>-0.32655100184399544</v>
          </cell>
          <cell r="E250">
            <v>-549.14790934768769</v>
          </cell>
        </row>
        <row r="251">
          <cell r="D251">
            <v>0.89613678158036691</v>
          </cell>
          <cell r="E251">
            <v>8.2436051535417789</v>
          </cell>
        </row>
        <row r="252">
          <cell r="D252">
            <v>0.56958577973648516</v>
          </cell>
          <cell r="E252">
            <v>-540.90430419414588</v>
          </cell>
        </row>
        <row r="254">
          <cell r="D254">
            <v>1142.2658411695973</v>
          </cell>
          <cell r="E254">
            <v>599.21100000000001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776.10852200959721</v>
          </cell>
          <cell r="E265">
            <v>79.041888049999898</v>
          </cell>
        </row>
        <row r="266">
          <cell r="D266">
            <v>454.36537056008081</v>
          </cell>
          <cell r="E266">
            <v>2.176582549999921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9.5916630000057915E-2</v>
          </cell>
          <cell r="E269">
            <v>13.218</v>
          </cell>
        </row>
        <row r="270">
          <cell r="D270">
            <v>0</v>
          </cell>
          <cell r="E270">
            <v>0.27200000000000024</v>
          </cell>
        </row>
        <row r="271">
          <cell r="D271">
            <v>0</v>
          </cell>
          <cell r="E271">
            <v>469.17399999999998</v>
          </cell>
        </row>
        <row r="272">
          <cell r="D272">
            <v>0</v>
          </cell>
          <cell r="E272">
            <v>152.54624559000001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366.06140253000001</v>
          </cell>
          <cell r="E281">
            <v>37.777111950000119</v>
          </cell>
        </row>
        <row r="282">
          <cell r="D282">
            <v>8.8045214299999657</v>
          </cell>
          <cell r="E282">
            <v>66.472186150000056</v>
          </cell>
        </row>
        <row r="283">
          <cell r="D283">
            <v>506.00639519431473</v>
          </cell>
          <cell r="E283">
            <v>846.11860000000001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96.510388206199977</v>
          </cell>
          <cell r="E286">
            <v>286.64206106999995</v>
          </cell>
        </row>
        <row r="287">
          <cell r="D287">
            <v>96.510388206199977</v>
          </cell>
          <cell r="E287">
            <v>144.45513443999997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142.18692662999999</v>
          </cell>
        </row>
        <row r="290">
          <cell r="D290">
            <v>0</v>
          </cell>
          <cell r="E290">
            <v>0</v>
          </cell>
        </row>
        <row r="291">
          <cell r="D291">
            <v>52.107186042535119</v>
          </cell>
          <cell r="E291">
            <v>104.241</v>
          </cell>
        </row>
        <row r="292">
          <cell r="D292">
            <v>0</v>
          </cell>
          <cell r="E292">
            <v>0</v>
          </cell>
        </row>
        <row r="293">
          <cell r="D293">
            <v>41.807461314424813</v>
          </cell>
          <cell r="E293">
            <v>77.674000000000007</v>
          </cell>
        </row>
        <row r="294">
          <cell r="D294">
            <v>0</v>
          </cell>
          <cell r="E294">
            <v>41.603999999999999</v>
          </cell>
        </row>
        <row r="295">
          <cell r="D295">
            <v>26.455982610000049</v>
          </cell>
          <cell r="E295">
            <v>27.048296279999999</v>
          </cell>
        </row>
        <row r="296">
          <cell r="D296">
            <v>0</v>
          </cell>
          <cell r="E296">
            <v>0</v>
          </cell>
        </row>
        <row r="297">
          <cell r="D297">
            <v>37.955916500000022</v>
          </cell>
          <cell r="E297">
            <v>55.626396020000008</v>
          </cell>
        </row>
        <row r="298">
          <cell r="D298">
            <v>0</v>
          </cell>
          <cell r="E298">
            <v>0</v>
          </cell>
        </row>
        <row r="299">
          <cell r="D299">
            <v>46.887</v>
          </cell>
          <cell r="E299">
            <v>16.15019873</v>
          </cell>
        </row>
        <row r="300">
          <cell r="D300">
            <v>0</v>
          </cell>
          <cell r="E300">
            <v>0</v>
          </cell>
        </row>
        <row r="301">
          <cell r="D301">
            <v>111.48661102000004</v>
          </cell>
          <cell r="E301">
            <v>148.3058823399999</v>
          </cell>
        </row>
        <row r="302">
          <cell r="D302">
            <v>0</v>
          </cell>
          <cell r="E302">
            <v>70.822432270000007</v>
          </cell>
        </row>
        <row r="303">
          <cell r="D303">
            <v>92.795849501154677</v>
          </cell>
          <cell r="E303">
            <v>130.4307655600002</v>
          </cell>
        </row>
        <row r="304">
          <cell r="D304">
            <v>19.405100889450001</v>
          </cell>
          <cell r="E304">
            <v>73.695867730000003</v>
          </cell>
        </row>
        <row r="305">
          <cell r="D305">
            <v>128.70645583142613</v>
          </cell>
          <cell r="E305">
            <v>90.812625719056314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122.5191987984511</v>
          </cell>
          <cell r="E311">
            <v>103.6358797917746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75.027411333017653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2536.3571981910222</v>
          </cell>
          <cell r="E340">
            <v>774.072633</v>
          </cell>
        </row>
        <row r="341">
          <cell r="D341">
            <v>2536.3571981910222</v>
          </cell>
          <cell r="E341">
            <v>774.072633</v>
          </cell>
        </row>
        <row r="342">
          <cell r="D342">
            <v>571.962175</v>
          </cell>
          <cell r="E342">
            <v>177.14310699999999</v>
          </cell>
        </row>
        <row r="343">
          <cell r="D343">
            <v>1964.3950231910221</v>
          </cell>
          <cell r="E343">
            <v>596.92952600000001</v>
          </cell>
        </row>
        <row r="344">
          <cell r="D344">
            <v>219.33669950238024</v>
          </cell>
          <cell r="E344">
            <v>70.550881000000231</v>
          </cell>
        </row>
        <row r="345">
          <cell r="D345">
            <v>123.05541666666667</v>
          </cell>
          <cell r="E345">
            <v>112.61633333333333</v>
          </cell>
        </row>
        <row r="346">
          <cell r="D346">
            <v>123.05541666666667</v>
          </cell>
          <cell r="E346">
            <v>112.61633333333333</v>
          </cell>
        </row>
        <row r="347">
          <cell r="D347">
            <v>82.046999999999997</v>
          </cell>
          <cell r="E347">
            <v>95.281333333333336</v>
          </cell>
        </row>
        <row r="348">
          <cell r="D348">
            <v>41.008416666666676</v>
          </cell>
          <cell r="E348">
            <v>17.334999999999994</v>
          </cell>
        </row>
        <row r="349">
          <cell r="D349">
            <v>78933.638360945362</v>
          </cell>
          <cell r="E349">
            <v>79982.340150350006</v>
          </cell>
        </row>
        <row r="350">
          <cell r="D350">
            <v>1545.45009284658</v>
          </cell>
          <cell r="E350">
            <v>466.02623290688348</v>
          </cell>
        </row>
        <row r="352">
          <cell r="D352">
            <v>0</v>
          </cell>
          <cell r="E352">
            <v>492.0875650000001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84.586483905833376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1093.5</v>
          </cell>
          <cell r="E367">
            <v>1337.7599999999998</v>
          </cell>
        </row>
        <row r="372">
          <cell r="D372">
            <v>4</v>
          </cell>
          <cell r="E372">
            <v>5</v>
          </cell>
        </row>
        <row r="373">
          <cell r="D373">
            <v>363</v>
          </cell>
          <cell r="E373">
            <v>204.67000000000002</v>
          </cell>
        </row>
        <row r="374">
          <cell r="D374">
            <v>363</v>
          </cell>
          <cell r="E374">
            <v>204.67000000000002</v>
          </cell>
        </row>
        <row r="375">
          <cell r="D375">
            <v>0</v>
          </cell>
          <cell r="E375">
            <v>0</v>
          </cell>
        </row>
        <row r="376">
          <cell r="D376">
            <v>0</v>
          </cell>
          <cell r="E376">
            <v>0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0</v>
          </cell>
          <cell r="E382">
            <v>0</v>
          </cell>
        </row>
        <row r="383">
          <cell r="D383">
            <v>0</v>
          </cell>
          <cell r="E383">
            <v>0</v>
          </cell>
        </row>
        <row r="384">
          <cell r="D384">
            <v>0</v>
          </cell>
          <cell r="E384">
            <v>0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0</v>
          </cell>
        </row>
        <row r="388">
          <cell r="D388">
            <v>0</v>
          </cell>
          <cell r="E388">
            <v>0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308</v>
          </cell>
          <cell r="E399">
            <v>73.196000000000012</v>
          </cell>
        </row>
        <row r="400">
          <cell r="D400">
            <v>308</v>
          </cell>
          <cell r="E400">
            <v>73.196000000000012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308</v>
          </cell>
          <cell r="E406">
            <v>73.196000000000012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0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0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55</v>
          </cell>
          <cell r="E427">
            <v>12.088999999999999</v>
          </cell>
        </row>
        <row r="428">
          <cell r="D428">
            <v>0</v>
          </cell>
          <cell r="E428">
            <v>119.38499999999999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119.38499999999999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274.89352692886405</v>
          </cell>
          <cell r="E444">
            <v>0</v>
          </cell>
        </row>
        <row r="445">
          <cell r="D445">
            <v>0</v>
          </cell>
        </row>
        <row r="446">
          <cell r="D446">
            <v>274.89352692886405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9">
        <row r="23">
          <cell r="D23">
            <v>7489.2187120870922</v>
          </cell>
          <cell r="E23">
            <v>2018.2968221200003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7396.3662633471004</v>
          </cell>
          <cell r="E29">
            <v>2007.5232447100002</v>
          </cell>
        </row>
        <row r="30">
          <cell r="D30">
            <v>0</v>
          </cell>
          <cell r="E30">
            <v>0</v>
          </cell>
        </row>
        <row r="31">
          <cell r="D31">
            <v>44.044352234745759</v>
          </cell>
          <cell r="E31">
            <v>3.6016755899999997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48.808096505246098</v>
          </cell>
          <cell r="E37">
            <v>7.1719018200001301</v>
          </cell>
        </row>
        <row r="38">
          <cell r="D38">
            <v>7642.6318455992923</v>
          </cell>
          <cell r="E38">
            <v>1921.3997138900002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7572.8748104901997</v>
          </cell>
          <cell r="E44">
            <v>1910.1473884900004</v>
          </cell>
        </row>
        <row r="45">
          <cell r="D45">
            <v>0</v>
          </cell>
          <cell r="E45">
            <v>0</v>
          </cell>
        </row>
        <row r="46">
          <cell r="D46">
            <v>36.562924070000001</v>
          </cell>
          <cell r="E46">
            <v>7.3787144200000006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33.194111039092881</v>
          </cell>
          <cell r="E52">
            <v>3.8736109799997394</v>
          </cell>
        </row>
        <row r="53">
          <cell r="D53">
            <v>2097.9184766084422</v>
          </cell>
          <cell r="E53">
            <v>542.91272433999995</v>
          </cell>
        </row>
        <row r="54">
          <cell r="D54">
            <v>77.288418971905244</v>
          </cell>
          <cell r="E54">
            <v>0</v>
          </cell>
        </row>
        <row r="55">
          <cell r="D55">
            <v>1759.0001584899708</v>
          </cell>
          <cell r="E55">
            <v>497.49254393000007</v>
          </cell>
        </row>
        <row r="56">
          <cell r="D56">
            <v>1759.0001584899708</v>
          </cell>
          <cell r="E56">
            <v>497.49254393000007</v>
          </cell>
        </row>
        <row r="57">
          <cell r="D57">
            <v>1600.9111380865686</v>
          </cell>
          <cell r="E57">
            <v>430.97324400000002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197.82401137315787</v>
          </cell>
          <cell r="E60">
            <v>35.553460699999995</v>
          </cell>
        </row>
        <row r="61">
          <cell r="D61">
            <v>63.80588777340845</v>
          </cell>
          <cell r="E61">
            <v>9.8667197099998916</v>
          </cell>
        </row>
        <row r="62">
          <cell r="D62">
            <v>2158.1164204168581</v>
          </cell>
          <cell r="E62">
            <v>545.41959989999998</v>
          </cell>
        </row>
        <row r="63">
          <cell r="D63">
            <v>1385.67384672</v>
          </cell>
          <cell r="E63">
            <v>348.26908892999995</v>
          </cell>
        </row>
        <row r="64">
          <cell r="D64">
            <v>651.75455792000002</v>
          </cell>
          <cell r="E64">
            <v>168.91026374000003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120.68801577685794</v>
          </cell>
          <cell r="E67">
            <v>28.240247230000023</v>
          </cell>
        </row>
        <row r="68">
          <cell r="D68">
            <v>2136.4630460201706</v>
          </cell>
          <cell r="E68">
            <v>504.02747484000008</v>
          </cell>
        </row>
        <row r="69">
          <cell r="D69">
            <v>832.4016853062559</v>
          </cell>
          <cell r="E69">
            <v>219.25382396000001</v>
          </cell>
        </row>
        <row r="70">
          <cell r="D70">
            <v>157.20113430395759</v>
          </cell>
          <cell r="E70">
            <v>17.085582440000003</v>
          </cell>
        </row>
        <row r="71">
          <cell r="D71">
            <v>155.39170485491823</v>
          </cell>
          <cell r="E71">
            <v>16.700802110000001</v>
          </cell>
        </row>
        <row r="72">
          <cell r="D72">
            <v>1.8094294490393659</v>
          </cell>
          <cell r="E72">
            <v>0.38478033000000167</v>
          </cell>
        </row>
        <row r="73">
          <cell r="D73">
            <v>260.53108294360834</v>
          </cell>
          <cell r="E73">
            <v>92.700508410000026</v>
          </cell>
        </row>
        <row r="74">
          <cell r="D74">
            <v>189.35491110737416</v>
          </cell>
          <cell r="E74">
            <v>38.947327399999992</v>
          </cell>
        </row>
        <row r="75">
          <cell r="D75">
            <v>19.583946481554133</v>
          </cell>
          <cell r="E75">
            <v>5.1816610299999999</v>
          </cell>
        </row>
        <row r="76">
          <cell r="D76">
            <v>51.592225354680018</v>
          </cell>
          <cell r="E76">
            <v>48.571519980000033</v>
          </cell>
        </row>
        <row r="78">
          <cell r="D78">
            <v>358.05228138092002</v>
          </cell>
          <cell r="E78">
            <v>150.51002363604283</v>
          </cell>
        </row>
        <row r="79">
          <cell r="D79">
            <v>0</v>
          </cell>
          <cell r="E79">
            <v>0</v>
          </cell>
        </row>
        <row r="80">
          <cell r="D80">
            <v>132.47695933360009</v>
          </cell>
          <cell r="E80">
            <v>109.00127763000002</v>
          </cell>
        </row>
        <row r="81">
          <cell r="D81">
            <v>-153.41313351220015</v>
          </cell>
          <cell r="E81">
            <v>96.897108230000185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-176.50854714309935</v>
          </cell>
          <cell r="E87">
            <v>97.375856219999832</v>
          </cell>
        </row>
        <row r="88">
          <cell r="D88">
            <v>0</v>
          </cell>
          <cell r="E88">
            <v>0</v>
          </cell>
        </row>
        <row r="89">
          <cell r="D89">
            <v>7.4814281647457577</v>
          </cell>
          <cell r="E89">
            <v>-3.7770388300000008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15.613985466153217</v>
          </cell>
          <cell r="E95">
            <v>3.2982908400003907</v>
          </cell>
        </row>
        <row r="96">
          <cell r="D96">
            <v>238.10527644567736</v>
          </cell>
          <cell r="E96">
            <v>142.66662708099994</v>
          </cell>
        </row>
        <row r="97">
          <cell r="D97">
            <v>402.70596063535999</v>
          </cell>
          <cell r="E97">
            <v>214.45340846999994</v>
          </cell>
        </row>
        <row r="98">
          <cell r="D98">
            <v>0</v>
          </cell>
          <cell r="E98">
            <v>0</v>
          </cell>
        </row>
        <row r="99">
          <cell r="D99">
            <v>0</v>
          </cell>
          <cell r="E99">
            <v>0.12469657000000001</v>
          </cell>
        </row>
        <row r="100">
          <cell r="D100">
            <v>246.29680200535998</v>
          </cell>
          <cell r="E100">
            <v>54.538465189999997</v>
          </cell>
        </row>
        <row r="101">
          <cell r="D101">
            <v>246.29680200535998</v>
          </cell>
          <cell r="E101">
            <v>54.538465189999997</v>
          </cell>
        </row>
        <row r="102">
          <cell r="D102">
            <v>156.40915863000001</v>
          </cell>
          <cell r="E102">
            <v>159.79024670999996</v>
          </cell>
        </row>
        <row r="103">
          <cell r="D103">
            <v>164.60068418968262</v>
          </cell>
          <cell r="E103">
            <v>71.786781388999998</v>
          </cell>
        </row>
        <row r="104">
          <cell r="D104">
            <v>13.26583299</v>
          </cell>
          <cell r="E104">
            <v>0.11453182899999999</v>
          </cell>
        </row>
        <row r="105">
          <cell r="D105">
            <v>131.09797084241939</v>
          </cell>
          <cell r="E105">
            <v>44.667472499999995</v>
          </cell>
        </row>
        <row r="106">
          <cell r="D106">
            <v>0</v>
          </cell>
          <cell r="E106">
            <v>15.32766674</v>
          </cell>
        </row>
        <row r="107">
          <cell r="D107">
            <v>0</v>
          </cell>
          <cell r="E107">
            <v>13.523986150000001</v>
          </cell>
        </row>
        <row r="108">
          <cell r="D108">
            <v>20.236880357263239</v>
          </cell>
          <cell r="E108">
            <v>11.677110320000002</v>
          </cell>
        </row>
        <row r="109">
          <cell r="D109">
            <v>84.692142933477214</v>
          </cell>
          <cell r="E109">
            <v>239.56373531100013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54.632826755930097</v>
          </cell>
          <cell r="E115">
            <v>121.70282327999985</v>
          </cell>
        </row>
        <row r="116">
          <cell r="D116">
            <v>0</v>
          </cell>
          <cell r="E116">
            <v>0</v>
          </cell>
        </row>
        <row r="117">
          <cell r="D117">
            <v>11.523352070508475</v>
          </cell>
          <cell r="E117">
            <v>1.9899349099999983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18.535964107038637</v>
          </cell>
          <cell r="E123">
            <v>115.87097712100028</v>
          </cell>
        </row>
        <row r="124">
          <cell r="D124">
            <v>156.2533430073936</v>
          </cell>
          <cell r="E124">
            <v>42.368000000000002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152.54615018598588</v>
          </cell>
          <cell r="E130">
            <v>19.55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3.707192821407729</v>
          </cell>
          <cell r="E138">
            <v>22.818000000000001</v>
          </cell>
        </row>
        <row r="139">
          <cell r="D139">
            <v>-71.561200073916382</v>
          </cell>
          <cell r="E139">
            <v>197.19573531100013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-97.913323430055783</v>
          </cell>
          <cell r="E145">
            <v>102.15282327999985</v>
          </cell>
        </row>
        <row r="146">
          <cell r="D146">
            <v>0</v>
          </cell>
          <cell r="E146">
            <v>0</v>
          </cell>
        </row>
        <row r="147">
          <cell r="D147">
            <v>11.523352070508475</v>
          </cell>
          <cell r="E147">
            <v>1.9899349099999983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14.828771285630909</v>
          </cell>
          <cell r="E153">
            <v>93.052977121000282</v>
          </cell>
        </row>
        <row r="154">
          <cell r="D154">
            <v>-71.561200073916382</v>
          </cell>
          <cell r="E154">
            <v>197.19573531100013</v>
          </cell>
        </row>
        <row r="155">
          <cell r="D155">
            <v>0</v>
          </cell>
          <cell r="E155">
            <v>136.65100000000001</v>
          </cell>
        </row>
        <row r="156">
          <cell r="D156">
            <v>0</v>
          </cell>
          <cell r="E156">
            <v>9.8597867655500071</v>
          </cell>
        </row>
        <row r="157">
          <cell r="D157">
            <v>0</v>
          </cell>
          <cell r="E157">
            <v>0</v>
          </cell>
        </row>
        <row r="158">
          <cell r="D158">
            <v>0</v>
          </cell>
          <cell r="E158">
            <v>50.684948545450119</v>
          </cell>
        </row>
        <row r="160">
          <cell r="D160">
            <v>1048.1917990821526</v>
          </cell>
          <cell r="E160">
            <v>503.48503177100008</v>
          </cell>
        </row>
        <row r="161">
          <cell r="D161">
            <v>2344.1782610761502</v>
          </cell>
          <cell r="E161">
            <v>2512.9776844200001</v>
          </cell>
        </row>
        <row r="162">
          <cell r="D162">
            <v>118.95162249000001</v>
          </cell>
          <cell r="E162">
            <v>393.20361429000002</v>
          </cell>
        </row>
        <row r="163">
          <cell r="D163">
            <v>2529.11428262034</v>
          </cell>
          <cell r="E163">
            <v>2512.7533764099999</v>
          </cell>
        </row>
        <row r="164">
          <cell r="D164">
            <v>0</v>
          </cell>
          <cell r="E164">
            <v>1596.3540322200001</v>
          </cell>
        </row>
        <row r="165">
          <cell r="D165">
            <v>2.4128354036302846</v>
          </cell>
          <cell r="E165">
            <v>4.9907211095659241</v>
          </cell>
        </row>
        <row r="167">
          <cell r="D167">
            <v>9467.77147326456</v>
          </cell>
          <cell r="E167">
            <v>2583.4139409000004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9244.9045784990903</v>
          </cell>
          <cell r="E173">
            <v>2233.7110669399999</v>
          </cell>
        </row>
        <row r="174">
          <cell r="D174">
            <v>0</v>
          </cell>
          <cell r="E174">
            <v>0</v>
          </cell>
        </row>
        <row r="175">
          <cell r="D175">
            <v>28.584</v>
          </cell>
          <cell r="E175">
            <v>271.04229929999997</v>
          </cell>
        </row>
        <row r="176">
          <cell r="D176">
            <v>0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194.28289476546965</v>
          </cell>
          <cell r="E184">
            <v>78.660574660000506</v>
          </cell>
        </row>
        <row r="185">
          <cell r="D185">
            <v>8583.9577829563423</v>
          </cell>
          <cell r="E185">
            <v>2243.6336379051772</v>
          </cell>
        </row>
        <row r="186">
          <cell r="D186">
            <v>0</v>
          </cell>
          <cell r="E186">
            <v>0.2</v>
          </cell>
        </row>
        <row r="187">
          <cell r="D187">
            <v>2176.3638947204299</v>
          </cell>
          <cell r="E187">
            <v>689.48687174999998</v>
          </cell>
        </row>
        <row r="188">
          <cell r="D188">
            <v>0</v>
          </cell>
          <cell r="E188">
            <v>0</v>
          </cell>
        </row>
        <row r="189">
          <cell r="D189">
            <v>186.10655987159998</v>
          </cell>
          <cell r="E189">
            <v>89.731750809999994</v>
          </cell>
        </row>
        <row r="190">
          <cell r="D190">
            <v>1990.2573348488302</v>
          </cell>
          <cell r="E190">
            <v>599.75512093999998</v>
          </cell>
        </row>
        <row r="191">
          <cell r="D191">
            <v>1635.4656508491701</v>
          </cell>
          <cell r="E191">
            <v>418.22855084999998</v>
          </cell>
        </row>
        <row r="192">
          <cell r="D192">
            <v>764.35283477166706</v>
          </cell>
          <cell r="E192">
            <v>215.42210932999998</v>
          </cell>
        </row>
        <row r="193">
          <cell r="D193">
            <v>0</v>
          </cell>
          <cell r="E193">
            <v>0</v>
          </cell>
        </row>
        <row r="194">
          <cell r="D194">
            <v>1603.8782480546902</v>
          </cell>
          <cell r="E194">
            <v>394.64144399000008</v>
          </cell>
        </row>
        <row r="195">
          <cell r="D195">
            <v>438.10913178675497</v>
          </cell>
          <cell r="E195">
            <v>106.33427416999999</v>
          </cell>
        </row>
        <row r="196">
          <cell r="D196">
            <v>621.371128</v>
          </cell>
          <cell r="E196">
            <v>95.968305259999994</v>
          </cell>
        </row>
        <row r="197">
          <cell r="D197">
            <v>16.556000000000001</v>
          </cell>
          <cell r="E197">
            <v>0</v>
          </cell>
        </row>
        <row r="198">
          <cell r="D198">
            <v>405.26473752944798</v>
          </cell>
          <cell r="E198">
            <v>120.47828317999999</v>
          </cell>
        </row>
        <row r="199">
          <cell r="D199">
            <v>146.62095442019972</v>
          </cell>
          <cell r="E199">
            <v>47.418594049999868</v>
          </cell>
        </row>
        <row r="200">
          <cell r="D200">
            <v>20.673623549600002</v>
          </cell>
          <cell r="E200">
            <v>4.7887970800000002</v>
          </cell>
        </row>
        <row r="201">
          <cell r="D201">
            <v>130.88549854822759</v>
          </cell>
          <cell r="E201">
            <v>44.897145999999999</v>
          </cell>
        </row>
        <row r="202">
          <cell r="D202">
            <v>640.97208072615399</v>
          </cell>
          <cell r="E202">
            <v>105.76926224517689</v>
          </cell>
        </row>
        <row r="203">
          <cell r="D203">
            <v>4.7615360000000002E-2</v>
          </cell>
          <cell r="E203">
            <v>5.70958656</v>
          </cell>
        </row>
        <row r="204">
          <cell r="D204">
            <v>4.7615360000000002E-2</v>
          </cell>
          <cell r="E204">
            <v>0.54983384000000002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5.1597527200000002</v>
          </cell>
        </row>
        <row r="210">
          <cell r="D210">
            <v>1018.7777293196345</v>
          </cell>
          <cell r="E210">
            <v>273.14692580999997</v>
          </cell>
        </row>
        <row r="211">
          <cell r="D211">
            <v>943.15330477395992</v>
          </cell>
          <cell r="E211">
            <v>265.36160745999996</v>
          </cell>
        </row>
        <row r="212">
          <cell r="D212">
            <v>104.14971000000001</v>
          </cell>
          <cell r="E212">
            <v>0</v>
          </cell>
        </row>
        <row r="213">
          <cell r="D213">
            <v>501.57295977395995</v>
          </cell>
          <cell r="E213">
            <v>125.83206607999999</v>
          </cell>
        </row>
        <row r="214">
          <cell r="D214">
            <v>177.2244121</v>
          </cell>
          <cell r="E214">
            <v>0</v>
          </cell>
        </row>
        <row r="215">
          <cell r="D215">
            <v>39.887</v>
          </cell>
          <cell r="E215">
            <v>105.91928</v>
          </cell>
        </row>
        <row r="216">
          <cell r="D216">
            <v>0</v>
          </cell>
          <cell r="E216">
            <v>0</v>
          </cell>
        </row>
        <row r="217">
          <cell r="D217">
            <v>120.31922289999983</v>
          </cell>
          <cell r="E217">
            <v>33.610261379999997</v>
          </cell>
        </row>
        <row r="218">
          <cell r="D218">
            <v>0</v>
          </cell>
          <cell r="E218">
            <v>0</v>
          </cell>
        </row>
        <row r="219">
          <cell r="D219">
            <v>75.624424545674614</v>
          </cell>
          <cell r="E219">
            <v>7.7853183500000007</v>
          </cell>
        </row>
        <row r="220">
          <cell r="D220">
            <v>0</v>
          </cell>
          <cell r="E220">
            <v>0</v>
          </cell>
        </row>
        <row r="221">
          <cell r="D221">
            <v>66.253424545674875</v>
          </cell>
          <cell r="E221">
            <v>6.4960600400000006</v>
          </cell>
        </row>
        <row r="222">
          <cell r="D222">
            <v>616.55253453</v>
          </cell>
          <cell r="E222">
            <v>14.728430939999999</v>
          </cell>
        </row>
        <row r="223">
          <cell r="D223">
            <v>0</v>
          </cell>
          <cell r="E223">
            <v>0.12469657000000001</v>
          </cell>
        </row>
        <row r="224">
          <cell r="D224">
            <v>616.55253453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616.55253453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14.60373437</v>
          </cell>
        </row>
        <row r="235">
          <cell r="D235">
            <v>481.49667460809326</v>
          </cell>
          <cell r="E235">
            <v>0</v>
          </cell>
        </row>
        <row r="236">
          <cell r="D236">
            <v>432.08698528000389</v>
          </cell>
          <cell r="E236">
            <v>0</v>
          </cell>
        </row>
        <row r="237">
          <cell r="D237">
            <v>4.4507500038974968E-3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432.08253452999998</v>
          </cell>
          <cell r="E239">
            <v>0</v>
          </cell>
        </row>
        <row r="240">
          <cell r="D240">
            <v>49.409689328089399</v>
          </cell>
          <cell r="E240">
            <v>0</v>
          </cell>
        </row>
        <row r="241">
          <cell r="D241">
            <v>0</v>
          </cell>
          <cell r="E241">
            <v>0</v>
          </cell>
        </row>
        <row r="242">
          <cell r="D242">
            <v>883.8136903082177</v>
          </cell>
          <cell r="E242">
            <v>339.78030299482316</v>
          </cell>
        </row>
        <row r="243">
          <cell r="D243">
            <v>-1018.7301139596345</v>
          </cell>
          <cell r="E243">
            <v>-267.43733924999998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135.05585992190674</v>
          </cell>
          <cell r="E246">
            <v>14.728430939999999</v>
          </cell>
        </row>
        <row r="247">
          <cell r="D247">
            <v>184.46554924999612</v>
          </cell>
          <cell r="E247">
            <v>0</v>
          </cell>
        </row>
        <row r="248">
          <cell r="D248">
            <v>-49.409689328089371</v>
          </cell>
          <cell r="E248">
            <v>14.728430939999999</v>
          </cell>
        </row>
        <row r="249">
          <cell r="D249">
            <v>0</v>
          </cell>
          <cell r="E249">
            <v>0</v>
          </cell>
        </row>
        <row r="250">
          <cell r="D250">
            <v>0.13943627048990948</v>
          </cell>
          <cell r="E250">
            <v>87.071394684823176</v>
          </cell>
        </row>
        <row r="251">
          <cell r="D251">
            <v>3.0010129750073702</v>
          </cell>
          <cell r="E251">
            <v>1.237584722964908</v>
          </cell>
        </row>
        <row r="252">
          <cell r="D252">
            <v>3.1404492454972797</v>
          </cell>
          <cell r="E252">
            <v>88.308979407788087</v>
          </cell>
        </row>
        <row r="254">
          <cell r="D254">
            <v>3145.09922280709</v>
          </cell>
          <cell r="E254">
            <v>5161.7530065999999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2456.9084238584896</v>
          </cell>
          <cell r="E265">
            <v>4005.92087868</v>
          </cell>
        </row>
        <row r="266">
          <cell r="D266">
            <v>1789.1947061399999</v>
          </cell>
          <cell r="E266">
            <v>3403.67858892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13.967937319399949</v>
          </cell>
          <cell r="E269">
            <v>8.3315081500000012</v>
          </cell>
        </row>
        <row r="270">
          <cell r="D270">
            <v>0</v>
          </cell>
          <cell r="E270">
            <v>3.606857269999999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674.22286162920034</v>
          </cell>
          <cell r="E281">
            <v>1147.50061977</v>
          </cell>
        </row>
        <row r="282">
          <cell r="D282">
            <v>38.886655300000257</v>
          </cell>
          <cell r="E282">
            <v>335.72693726000045</v>
          </cell>
        </row>
        <row r="283">
          <cell r="D283">
            <v>1301.8590020263041</v>
          </cell>
          <cell r="E283">
            <v>1419.0677895700001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4.1151050801931417</v>
          </cell>
          <cell r="E286">
            <v>36.549227170000002</v>
          </cell>
        </row>
        <row r="287">
          <cell r="D287">
            <v>4.1151050801931417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  <cell r="E289">
            <v>36.549227170000002</v>
          </cell>
        </row>
        <row r="290">
          <cell r="D290">
            <v>0</v>
          </cell>
          <cell r="E290">
            <v>0</v>
          </cell>
        </row>
        <row r="291">
          <cell r="D291">
            <v>126.96958918642997</v>
          </cell>
          <cell r="E291">
            <v>273.55888525</v>
          </cell>
        </row>
        <row r="292">
          <cell r="D292">
            <v>0</v>
          </cell>
          <cell r="E292">
            <v>0</v>
          </cell>
        </row>
        <row r="293">
          <cell r="D293">
            <v>68.430905847163757</v>
          </cell>
          <cell r="E293">
            <v>41.372389630000001</v>
          </cell>
        </row>
        <row r="294">
          <cell r="D294">
            <v>0</v>
          </cell>
          <cell r="E294">
            <v>0</v>
          </cell>
        </row>
        <row r="295">
          <cell r="D295">
            <v>92.73370000000007</v>
          </cell>
          <cell r="E295">
            <v>60.297655669999997</v>
          </cell>
        </row>
        <row r="296">
          <cell r="D296">
            <v>0</v>
          </cell>
          <cell r="E296">
            <v>0</v>
          </cell>
        </row>
        <row r="297">
          <cell r="D297">
            <v>120.34907787999991</v>
          </cell>
          <cell r="E297">
            <v>92.430472139999992</v>
          </cell>
        </row>
        <row r="298">
          <cell r="D298">
            <v>0</v>
          </cell>
          <cell r="E298">
            <v>0</v>
          </cell>
        </row>
        <row r="299">
          <cell r="D299">
            <v>30.009029999999999</v>
          </cell>
          <cell r="E299">
            <v>296.70348601999996</v>
          </cell>
        </row>
        <row r="300">
          <cell r="D300">
            <v>0</v>
          </cell>
          <cell r="E300">
            <v>0</v>
          </cell>
        </row>
        <row r="301">
          <cell r="D301">
            <v>658.5516714409199</v>
          </cell>
          <cell r="E301">
            <v>384.53396618000011</v>
          </cell>
        </row>
        <row r="302">
          <cell r="D302">
            <v>0</v>
          </cell>
          <cell r="E302">
            <v>170.63748805999998</v>
          </cell>
        </row>
        <row r="303">
          <cell r="D303">
            <v>200.69992259159733</v>
          </cell>
          <cell r="E303">
            <v>233.62170750999985</v>
          </cell>
        </row>
        <row r="304">
          <cell r="D304">
            <v>36.355465304787273</v>
          </cell>
          <cell r="E304">
            <v>99.796918659999989</v>
          </cell>
        </row>
        <row r="305">
          <cell r="D305">
            <v>107.13447497380375</v>
          </cell>
          <cell r="E305">
            <v>106.66641928755909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105.92586437826949</v>
          </cell>
          <cell r="E311">
            <v>92.722507399188885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5576.138820000001</v>
          </cell>
          <cell r="E340">
            <v>1537.5717811541595</v>
          </cell>
        </row>
        <row r="341">
          <cell r="D341">
            <v>5576.138820000001</v>
          </cell>
          <cell r="E341">
            <v>1537.5717811541595</v>
          </cell>
        </row>
        <row r="342">
          <cell r="D342">
            <v>0</v>
          </cell>
          <cell r="E342">
            <v>0</v>
          </cell>
        </row>
        <row r="343">
          <cell r="D343">
            <v>5576.138820000001</v>
          </cell>
          <cell r="E343">
            <v>1537.5717811541595</v>
          </cell>
        </row>
        <row r="344">
          <cell r="D344">
            <v>611.25014624927508</v>
          </cell>
          <cell r="E344">
            <v>180.52468099999987</v>
          </cell>
        </row>
        <row r="345">
          <cell r="D345">
            <v>365.00000000000006</v>
          </cell>
          <cell r="E345">
            <v>381.08199999999994</v>
          </cell>
        </row>
        <row r="346">
          <cell r="D346">
            <v>365.00000000000006</v>
          </cell>
          <cell r="E346">
            <v>381.08199999999994</v>
          </cell>
        </row>
        <row r="347">
          <cell r="D347">
            <v>0</v>
          </cell>
          <cell r="E347">
            <v>0</v>
          </cell>
        </row>
        <row r="348">
          <cell r="D348">
            <v>365.00000000000006</v>
          </cell>
          <cell r="E348">
            <v>381.08199999999994</v>
          </cell>
        </row>
        <row r="349">
          <cell r="D349">
            <v>196167.63913197553</v>
          </cell>
          <cell r="E349">
            <v>194300.86589699998</v>
          </cell>
        </row>
        <row r="350">
          <cell r="D350">
            <v>3758.0267206205317</v>
          </cell>
          <cell r="E350">
            <v>1059.3706480400001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2421.25</v>
          </cell>
          <cell r="E367">
            <v>2358.08</v>
          </cell>
        </row>
        <row r="372">
          <cell r="D372">
            <v>4</v>
          </cell>
          <cell r="E372">
            <v>5</v>
          </cell>
        </row>
        <row r="373">
          <cell r="D373">
            <v>1018.779</v>
          </cell>
          <cell r="E373">
            <v>276.92</v>
          </cell>
        </row>
        <row r="374">
          <cell r="D374">
            <v>1018.779</v>
          </cell>
          <cell r="E374">
            <v>276.92</v>
          </cell>
        </row>
        <row r="375">
          <cell r="D375">
            <v>0</v>
          </cell>
          <cell r="E375">
            <v>136.65100000000001</v>
          </cell>
        </row>
        <row r="376">
          <cell r="D376">
            <v>0</v>
          </cell>
          <cell r="E376">
            <v>136.65100000000001</v>
          </cell>
        </row>
        <row r="377">
          <cell r="D377">
            <v>0</v>
          </cell>
          <cell r="E377">
            <v>0</v>
          </cell>
        </row>
        <row r="378">
          <cell r="D378">
            <v>0</v>
          </cell>
          <cell r="E378">
            <v>0</v>
          </cell>
        </row>
        <row r="379">
          <cell r="D379">
            <v>0</v>
          </cell>
          <cell r="E379">
            <v>0</v>
          </cell>
        </row>
        <row r="380">
          <cell r="D380">
            <v>0</v>
          </cell>
          <cell r="E380">
            <v>0</v>
          </cell>
        </row>
        <row r="381">
          <cell r="D381">
            <v>0</v>
          </cell>
          <cell r="E381">
            <v>0</v>
          </cell>
        </row>
        <row r="382">
          <cell r="D382">
            <v>0</v>
          </cell>
          <cell r="E382">
            <v>63.653000000000006</v>
          </cell>
        </row>
        <row r="383">
          <cell r="D383">
            <v>0</v>
          </cell>
          <cell r="E383">
            <v>0</v>
          </cell>
        </row>
        <row r="384">
          <cell r="D384">
            <v>0</v>
          </cell>
          <cell r="E384">
            <v>72.998000000000005</v>
          </cell>
        </row>
        <row r="385">
          <cell r="D385">
            <v>0</v>
          </cell>
          <cell r="E385">
            <v>0</v>
          </cell>
        </row>
        <row r="386">
          <cell r="D386">
            <v>0</v>
          </cell>
          <cell r="E386">
            <v>0</v>
          </cell>
        </row>
        <row r="387">
          <cell r="D387">
            <v>0</v>
          </cell>
          <cell r="E387">
            <v>72.998000000000005</v>
          </cell>
        </row>
        <row r="388">
          <cell r="D388">
            <v>0</v>
          </cell>
          <cell r="E388">
            <v>71.008065090000002</v>
          </cell>
        </row>
        <row r="389">
          <cell r="D389">
            <v>0</v>
          </cell>
          <cell r="E389">
            <v>0</v>
          </cell>
        </row>
        <row r="390">
          <cell r="D390">
            <v>0</v>
          </cell>
          <cell r="E390">
            <v>0</v>
          </cell>
        </row>
        <row r="391">
          <cell r="D391">
            <v>0</v>
          </cell>
          <cell r="E391">
            <v>0</v>
          </cell>
        </row>
        <row r="392">
          <cell r="D392">
            <v>0</v>
          </cell>
          <cell r="E392">
            <v>0</v>
          </cell>
        </row>
        <row r="393">
          <cell r="D393">
            <v>0</v>
          </cell>
          <cell r="E393">
            <v>0</v>
          </cell>
        </row>
        <row r="394">
          <cell r="D394">
            <v>0</v>
          </cell>
          <cell r="E394">
            <v>0</v>
          </cell>
        </row>
        <row r="395">
          <cell r="D395">
            <v>0</v>
          </cell>
          <cell r="E395">
            <v>0</v>
          </cell>
        </row>
        <row r="396">
          <cell r="D396">
            <v>0</v>
          </cell>
          <cell r="E396">
            <v>0</v>
          </cell>
        </row>
        <row r="397">
          <cell r="D397">
            <v>0</v>
          </cell>
          <cell r="E397">
            <v>0</v>
          </cell>
        </row>
        <row r="398">
          <cell r="D398">
            <v>0</v>
          </cell>
          <cell r="E398">
            <v>0</v>
          </cell>
        </row>
        <row r="399">
          <cell r="D399">
            <v>863.99900000000002</v>
          </cell>
          <cell r="E399">
            <v>104.47800000000002</v>
          </cell>
        </row>
        <row r="400">
          <cell r="D400">
            <v>831.18818573999999</v>
          </cell>
          <cell r="E400">
            <v>104.47800000000002</v>
          </cell>
        </row>
        <row r="401">
          <cell r="D401">
            <v>0</v>
          </cell>
          <cell r="E401">
            <v>0</v>
          </cell>
        </row>
        <row r="402">
          <cell r="D402">
            <v>0</v>
          </cell>
          <cell r="E402">
            <v>0</v>
          </cell>
        </row>
        <row r="403">
          <cell r="D403">
            <v>0</v>
          </cell>
          <cell r="E403">
            <v>0</v>
          </cell>
        </row>
        <row r="404">
          <cell r="D404">
            <v>0</v>
          </cell>
          <cell r="E404">
            <v>0</v>
          </cell>
        </row>
        <row r="405">
          <cell r="D405">
            <v>0</v>
          </cell>
          <cell r="E405">
            <v>0</v>
          </cell>
        </row>
        <row r="406">
          <cell r="D406">
            <v>831.18818573999999</v>
          </cell>
          <cell r="E406">
            <v>104.47800000000002</v>
          </cell>
        </row>
        <row r="407">
          <cell r="D407">
            <v>0</v>
          </cell>
          <cell r="E407">
            <v>0</v>
          </cell>
        </row>
        <row r="408">
          <cell r="D408">
            <v>0</v>
          </cell>
          <cell r="E408">
            <v>0</v>
          </cell>
        </row>
        <row r="409">
          <cell r="D409">
            <v>0</v>
          </cell>
          <cell r="E409">
            <v>0</v>
          </cell>
        </row>
        <row r="410">
          <cell r="D410">
            <v>0</v>
          </cell>
          <cell r="E410">
            <v>0</v>
          </cell>
        </row>
        <row r="411">
          <cell r="D411">
            <v>0</v>
          </cell>
          <cell r="E411">
            <v>0</v>
          </cell>
        </row>
        <row r="412">
          <cell r="D412">
            <v>0</v>
          </cell>
          <cell r="E412">
            <v>0</v>
          </cell>
        </row>
        <row r="413">
          <cell r="D413">
            <v>0</v>
          </cell>
          <cell r="E413">
            <v>0</v>
          </cell>
        </row>
        <row r="414">
          <cell r="D414">
            <v>32.810814260000015</v>
          </cell>
          <cell r="E414">
            <v>0</v>
          </cell>
        </row>
        <row r="415">
          <cell r="D415">
            <v>0</v>
          </cell>
          <cell r="E415">
            <v>0</v>
          </cell>
        </row>
        <row r="416">
          <cell r="D416">
            <v>0</v>
          </cell>
          <cell r="E416">
            <v>0</v>
          </cell>
        </row>
        <row r="417">
          <cell r="D417">
            <v>0</v>
          </cell>
          <cell r="E417">
            <v>0</v>
          </cell>
        </row>
        <row r="418">
          <cell r="D418">
            <v>0</v>
          </cell>
          <cell r="E418">
            <v>0</v>
          </cell>
        </row>
        <row r="419">
          <cell r="D419">
            <v>0</v>
          </cell>
          <cell r="E419">
            <v>0</v>
          </cell>
        </row>
        <row r="420">
          <cell r="D420">
            <v>32.810814260000015</v>
          </cell>
          <cell r="E420">
            <v>0</v>
          </cell>
        </row>
        <row r="421">
          <cell r="D421">
            <v>0</v>
          </cell>
          <cell r="E421">
            <v>0</v>
          </cell>
        </row>
        <row r="422">
          <cell r="D422">
            <v>0</v>
          </cell>
          <cell r="E422">
            <v>0</v>
          </cell>
        </row>
        <row r="423">
          <cell r="D423">
            <v>0</v>
          </cell>
          <cell r="E423">
            <v>0</v>
          </cell>
        </row>
        <row r="424">
          <cell r="D424">
            <v>0</v>
          </cell>
          <cell r="E424">
            <v>0</v>
          </cell>
        </row>
        <row r="425">
          <cell r="D425">
            <v>0</v>
          </cell>
          <cell r="E425">
            <v>0</v>
          </cell>
        </row>
        <row r="426">
          <cell r="D426">
            <v>0</v>
          </cell>
          <cell r="E426">
            <v>0</v>
          </cell>
        </row>
        <row r="427">
          <cell r="D427">
            <v>154.78</v>
          </cell>
          <cell r="E427">
            <v>35.790999999999997</v>
          </cell>
        </row>
        <row r="428">
          <cell r="D428">
            <v>0</v>
          </cell>
          <cell r="E428">
            <v>0</v>
          </cell>
        </row>
        <row r="429">
          <cell r="D429">
            <v>0</v>
          </cell>
          <cell r="E429">
            <v>0</v>
          </cell>
        </row>
        <row r="430">
          <cell r="D430">
            <v>0</v>
          </cell>
          <cell r="E430">
            <v>0</v>
          </cell>
        </row>
        <row r="431">
          <cell r="D431">
            <v>0</v>
          </cell>
          <cell r="E431">
            <v>0</v>
          </cell>
        </row>
        <row r="432">
          <cell r="D432">
            <v>0</v>
          </cell>
          <cell r="E432">
            <v>0</v>
          </cell>
        </row>
        <row r="433">
          <cell r="D433">
            <v>0</v>
          </cell>
          <cell r="E433">
            <v>0</v>
          </cell>
        </row>
        <row r="434">
          <cell r="D434">
            <v>0</v>
          </cell>
          <cell r="E434">
            <v>0</v>
          </cell>
        </row>
        <row r="435">
          <cell r="D435">
            <v>0</v>
          </cell>
          <cell r="E435">
            <v>0</v>
          </cell>
        </row>
        <row r="436">
          <cell r="D436">
            <v>0</v>
          </cell>
          <cell r="E436">
            <v>0</v>
          </cell>
        </row>
        <row r="437">
          <cell r="D437">
            <v>0</v>
          </cell>
          <cell r="E437">
            <v>0</v>
          </cell>
        </row>
        <row r="438">
          <cell r="D438">
            <v>0</v>
          </cell>
          <cell r="E438">
            <v>0</v>
          </cell>
        </row>
        <row r="439">
          <cell r="D439">
            <v>0</v>
          </cell>
          <cell r="E439">
            <v>0</v>
          </cell>
        </row>
        <row r="440">
          <cell r="D440">
            <v>0</v>
          </cell>
          <cell r="E440">
            <v>0</v>
          </cell>
        </row>
        <row r="441">
          <cell r="D441">
            <v>0</v>
          </cell>
          <cell r="E441">
            <v>0</v>
          </cell>
        </row>
        <row r="442">
          <cell r="D442">
            <v>0</v>
          </cell>
          <cell r="E442">
            <v>0</v>
          </cell>
        </row>
        <row r="444">
          <cell r="D444">
            <v>228.15531517723596</v>
          </cell>
          <cell r="E444">
            <v>0</v>
          </cell>
        </row>
        <row r="445">
          <cell r="D445">
            <v>0</v>
          </cell>
        </row>
        <row r="446">
          <cell r="D446">
            <v>228.15531517723596</v>
          </cell>
        </row>
        <row r="447">
          <cell r="D447">
            <v>0</v>
          </cell>
        </row>
        <row r="448">
          <cell r="D448">
            <v>0</v>
          </cell>
          <cell r="E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10">
        <row r="23">
          <cell r="D23">
            <v>1.9966074951000001</v>
          </cell>
          <cell r="E23">
            <v>0.18281159999999999</v>
          </cell>
        </row>
        <row r="24">
          <cell r="D24">
            <v>0</v>
          </cell>
          <cell r="E24">
            <v>0</v>
          </cell>
        </row>
        <row r="25">
          <cell r="D25">
            <v>0</v>
          </cell>
          <cell r="E25">
            <v>0</v>
          </cell>
        </row>
        <row r="26">
          <cell r="D26">
            <v>0</v>
          </cell>
          <cell r="E26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1">
          <cell r="D31">
            <v>0</v>
          </cell>
          <cell r="E31">
            <v>0</v>
          </cell>
        </row>
        <row r="32">
          <cell r="D32">
            <v>0</v>
          </cell>
          <cell r="E32">
            <v>0</v>
          </cell>
        </row>
        <row r="33">
          <cell r="D33">
            <v>0</v>
          </cell>
          <cell r="E33">
            <v>0</v>
          </cell>
        </row>
        <row r="34">
          <cell r="D34">
            <v>0</v>
          </cell>
          <cell r="E34">
            <v>0</v>
          </cell>
        </row>
        <row r="35">
          <cell r="D35">
            <v>0</v>
          </cell>
          <cell r="E35">
            <v>0</v>
          </cell>
        </row>
        <row r="36">
          <cell r="D36">
            <v>0</v>
          </cell>
          <cell r="E36">
            <v>0</v>
          </cell>
        </row>
        <row r="37">
          <cell r="D37">
            <v>1.9966074951000001</v>
          </cell>
          <cell r="E37">
            <v>0.18281159999999999</v>
          </cell>
        </row>
        <row r="38">
          <cell r="D38">
            <v>2.6621433267999999</v>
          </cell>
          <cell r="E38">
            <v>0.18155258999999999</v>
          </cell>
        </row>
        <row r="39">
          <cell r="D39">
            <v>0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</row>
        <row r="45">
          <cell r="D45">
            <v>0</v>
          </cell>
          <cell r="E45">
            <v>0</v>
          </cell>
        </row>
        <row r="46">
          <cell r="D46">
            <v>0</v>
          </cell>
          <cell r="E46">
            <v>0</v>
          </cell>
        </row>
        <row r="47">
          <cell r="D47">
            <v>0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0</v>
          </cell>
          <cell r="E49">
            <v>0</v>
          </cell>
        </row>
        <row r="50"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2.6621433267999999</v>
          </cell>
          <cell r="E52">
            <v>0.18155258999999999</v>
          </cell>
        </row>
        <row r="53">
          <cell r="D53">
            <v>0</v>
          </cell>
          <cell r="E53">
            <v>1.3725999999999999E-3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1.3725999999999999E-3</v>
          </cell>
        </row>
        <row r="56">
          <cell r="D56">
            <v>0</v>
          </cell>
          <cell r="E56">
            <v>1.3725999999999999E-3</v>
          </cell>
        </row>
        <row r="57">
          <cell r="D57">
            <v>0</v>
          </cell>
          <cell r="E57">
            <v>0</v>
          </cell>
        </row>
        <row r="58">
          <cell r="D58">
            <v>0</v>
          </cell>
          <cell r="E58">
            <v>0</v>
          </cell>
        </row>
        <row r="59">
          <cell r="D59">
            <v>0</v>
          </cell>
          <cell r="E59">
            <v>0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68">
          <cell r="D68">
            <v>1.6401033268</v>
          </cell>
          <cell r="E68">
            <v>1.6421100000000002E-3</v>
          </cell>
        </row>
        <row r="69">
          <cell r="D69">
            <v>0</v>
          </cell>
          <cell r="E69">
            <v>7.5444399999999981E-2</v>
          </cell>
        </row>
        <row r="70">
          <cell r="D70">
            <v>0</v>
          </cell>
          <cell r="E70">
            <v>1.5940000000000001E-3</v>
          </cell>
        </row>
        <row r="71">
          <cell r="D71">
            <v>0</v>
          </cell>
          <cell r="E71">
            <v>1.5940000000000001E-3</v>
          </cell>
        </row>
        <row r="72">
          <cell r="D72">
            <v>0</v>
          </cell>
          <cell r="E72">
            <v>0</v>
          </cell>
        </row>
        <row r="73">
          <cell r="D73">
            <v>1.0220400000000001</v>
          </cell>
          <cell r="E73">
            <v>0.10149948</v>
          </cell>
        </row>
        <row r="74">
          <cell r="D74">
            <v>0</v>
          </cell>
          <cell r="E74">
            <v>4.5508740000000006E-2</v>
          </cell>
        </row>
        <row r="75">
          <cell r="D75">
            <v>0</v>
          </cell>
          <cell r="E75">
            <v>0</v>
          </cell>
        </row>
        <row r="76">
          <cell r="D76">
            <v>1.0220400000000001</v>
          </cell>
          <cell r="E76">
            <v>5.5990739999999997E-2</v>
          </cell>
        </row>
        <row r="78">
          <cell r="D78">
            <v>0.56593700000000002</v>
          </cell>
          <cell r="E78">
            <v>2.5545752899999998</v>
          </cell>
        </row>
        <row r="79">
          <cell r="D79">
            <v>0</v>
          </cell>
          <cell r="E79">
            <v>0</v>
          </cell>
        </row>
        <row r="80">
          <cell r="D80">
            <v>0</v>
          </cell>
          <cell r="E80">
            <v>0</v>
          </cell>
        </row>
        <row r="81">
          <cell r="D81">
            <v>-0.66553583169999975</v>
          </cell>
          <cell r="E81">
            <v>1.2590100000000048E-3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0</v>
          </cell>
          <cell r="E87">
            <v>0</v>
          </cell>
        </row>
        <row r="88">
          <cell r="D88">
            <v>0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>
            <v>0</v>
          </cell>
          <cell r="E90">
            <v>0</v>
          </cell>
        </row>
        <row r="91">
          <cell r="D91">
            <v>0</v>
          </cell>
          <cell r="E91">
            <v>0</v>
          </cell>
        </row>
        <row r="92">
          <cell r="D92">
            <v>0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>
            <v>-0.66553583169999975</v>
          </cell>
          <cell r="E95">
            <v>1.2590100000000048E-3</v>
          </cell>
        </row>
        <row r="96">
          <cell r="D96">
            <v>306.29283330247608</v>
          </cell>
          <cell r="E96">
            <v>-24.160876320000028</v>
          </cell>
        </row>
        <row r="97">
          <cell r="D97">
            <v>345.07753583170006</v>
          </cell>
          <cell r="E97">
            <v>-70.031563690000013</v>
          </cell>
        </row>
        <row r="98">
          <cell r="D98">
            <v>0</v>
          </cell>
          <cell r="E98">
            <v>5.2272989999999998E-2</v>
          </cell>
        </row>
        <row r="99">
          <cell r="D99">
            <v>12.413200000000002</v>
          </cell>
          <cell r="E99">
            <v>3.3710776400000002</v>
          </cell>
        </row>
        <row r="100">
          <cell r="D100">
            <v>331.99880000000007</v>
          </cell>
          <cell r="E100">
            <v>-5.5549999999999997</v>
          </cell>
        </row>
        <row r="101">
          <cell r="D101">
            <v>0</v>
          </cell>
          <cell r="E101">
            <v>0</v>
          </cell>
        </row>
        <row r="102">
          <cell r="D102">
            <v>0.66553583169996955</v>
          </cell>
          <cell r="E102">
            <v>-67.899914320000022</v>
          </cell>
        </row>
        <row r="103">
          <cell r="D103">
            <v>38.784702529224006</v>
          </cell>
          <cell r="E103">
            <v>-45.870687369999985</v>
          </cell>
        </row>
        <row r="104">
          <cell r="D104">
            <v>14.365796603599998</v>
          </cell>
          <cell r="E104">
            <v>3.35772111</v>
          </cell>
        </row>
        <row r="105">
          <cell r="D105">
            <v>0</v>
          </cell>
          <cell r="E105">
            <v>0</v>
          </cell>
        </row>
        <row r="106">
          <cell r="D106">
            <v>3.1413291256239999</v>
          </cell>
          <cell r="E106">
            <v>-5.5549999999999997</v>
          </cell>
        </row>
        <row r="107">
          <cell r="D107">
            <v>3.1413291256239999</v>
          </cell>
          <cell r="E107">
            <v>0</v>
          </cell>
        </row>
        <row r="108">
          <cell r="D108">
            <v>21.277576800000006</v>
          </cell>
          <cell r="E108">
            <v>-43.673408479999985</v>
          </cell>
        </row>
        <row r="109">
          <cell r="D109">
            <v>305.62729747077606</v>
          </cell>
          <cell r="E109">
            <v>-24.15961731000003</v>
          </cell>
        </row>
        <row r="110">
          <cell r="D110">
            <v>0</v>
          </cell>
          <cell r="E110">
            <v>0</v>
          </cell>
        </row>
        <row r="111">
          <cell r="D111">
            <v>0</v>
          </cell>
          <cell r="E111">
            <v>0</v>
          </cell>
        </row>
        <row r="112">
          <cell r="D112">
            <v>0</v>
          </cell>
          <cell r="E112">
            <v>0</v>
          </cell>
        </row>
        <row r="113">
          <cell r="D113">
            <v>0</v>
          </cell>
          <cell r="E113">
            <v>0</v>
          </cell>
        </row>
        <row r="114">
          <cell r="D114">
            <v>0</v>
          </cell>
          <cell r="E114">
            <v>0</v>
          </cell>
        </row>
        <row r="115">
          <cell r="D115">
            <v>-35.643373403600037</v>
          </cell>
          <cell r="E115">
            <v>-13.771343960000001</v>
          </cell>
        </row>
        <row r="116">
          <cell r="D116">
            <v>0</v>
          </cell>
          <cell r="E116">
            <v>0</v>
          </cell>
        </row>
        <row r="117">
          <cell r="D117">
            <v>0</v>
          </cell>
          <cell r="E117">
            <v>-7.3999999999999982E-2</v>
          </cell>
        </row>
        <row r="118">
          <cell r="D118">
            <v>0</v>
          </cell>
          <cell r="E118">
            <v>0</v>
          </cell>
        </row>
        <row r="119">
          <cell r="D119">
            <v>0</v>
          </cell>
          <cell r="E119">
            <v>0</v>
          </cell>
        </row>
        <row r="120">
          <cell r="D120">
            <v>0</v>
          </cell>
          <cell r="E120">
            <v>0</v>
          </cell>
        </row>
        <row r="121">
          <cell r="D121">
            <v>0</v>
          </cell>
          <cell r="E121">
            <v>0</v>
          </cell>
        </row>
        <row r="122">
          <cell r="D122">
            <v>0</v>
          </cell>
          <cell r="E122">
            <v>0</v>
          </cell>
        </row>
        <row r="123">
          <cell r="D123">
            <v>341.27067087437609</v>
          </cell>
          <cell r="E123">
            <v>-10.314273350000029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0</v>
          </cell>
          <cell r="E128">
            <v>0</v>
          </cell>
        </row>
        <row r="129">
          <cell r="D129">
            <v>0</v>
          </cell>
          <cell r="E129">
            <v>0</v>
          </cell>
        </row>
        <row r="130">
          <cell r="D130">
            <v>-68.254134174875219</v>
          </cell>
          <cell r="E130">
            <v>0</v>
          </cell>
        </row>
        <row r="131">
          <cell r="D131">
            <v>0</v>
          </cell>
          <cell r="E131">
            <v>0</v>
          </cell>
        </row>
        <row r="132">
          <cell r="D132">
            <v>0</v>
          </cell>
          <cell r="E132">
            <v>0</v>
          </cell>
        </row>
        <row r="133">
          <cell r="D133">
            <v>0</v>
          </cell>
          <cell r="E133">
            <v>0</v>
          </cell>
        </row>
        <row r="134">
          <cell r="D134">
            <v>0</v>
          </cell>
          <cell r="E134">
            <v>0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7">
          <cell r="D137">
            <v>0</v>
          </cell>
          <cell r="E137">
            <v>0</v>
          </cell>
        </row>
        <row r="138">
          <cell r="D138">
            <v>68.254134174875219</v>
          </cell>
          <cell r="E138">
            <v>0</v>
          </cell>
        </row>
        <row r="139">
          <cell r="D139">
            <v>305.62729747077606</v>
          </cell>
          <cell r="E139">
            <v>-24.15961731000003</v>
          </cell>
        </row>
        <row r="140">
          <cell r="D140">
            <v>0</v>
          </cell>
          <cell r="E140">
            <v>0</v>
          </cell>
        </row>
        <row r="141">
          <cell r="D141">
            <v>0</v>
          </cell>
          <cell r="E141">
            <v>0</v>
          </cell>
        </row>
        <row r="142">
          <cell r="D142">
            <v>0</v>
          </cell>
          <cell r="E142">
            <v>0</v>
          </cell>
        </row>
        <row r="143">
          <cell r="D143">
            <v>0</v>
          </cell>
          <cell r="E143">
            <v>0</v>
          </cell>
        </row>
        <row r="144">
          <cell r="D144">
            <v>0</v>
          </cell>
          <cell r="E144">
            <v>0</v>
          </cell>
        </row>
        <row r="145">
          <cell r="D145">
            <v>32.610760771275181</v>
          </cell>
          <cell r="E145">
            <v>-13.771343960000001</v>
          </cell>
        </row>
        <row r="146">
          <cell r="D146">
            <v>0</v>
          </cell>
          <cell r="E146">
            <v>0</v>
          </cell>
        </row>
        <row r="147">
          <cell r="D147">
            <v>0</v>
          </cell>
          <cell r="E147">
            <v>-7.3999999999999982E-2</v>
          </cell>
        </row>
        <row r="148">
          <cell r="D148">
            <v>0</v>
          </cell>
          <cell r="E148">
            <v>0</v>
          </cell>
        </row>
        <row r="149">
          <cell r="D149">
            <v>0</v>
          </cell>
          <cell r="E149">
            <v>0</v>
          </cell>
        </row>
        <row r="150">
          <cell r="D150">
            <v>0</v>
          </cell>
          <cell r="E150">
            <v>0</v>
          </cell>
        </row>
        <row r="151">
          <cell r="D151">
            <v>0</v>
          </cell>
          <cell r="E151">
            <v>0</v>
          </cell>
        </row>
        <row r="152">
          <cell r="D152">
            <v>0</v>
          </cell>
          <cell r="E152">
            <v>0</v>
          </cell>
        </row>
        <row r="153">
          <cell r="D153">
            <v>273.01653669950088</v>
          </cell>
          <cell r="E153">
            <v>-10.314273350000029</v>
          </cell>
        </row>
        <row r="154">
          <cell r="D154">
            <v>305.62729747077606</v>
          </cell>
          <cell r="E154">
            <v>-24.15961731000003</v>
          </cell>
        </row>
        <row r="155">
          <cell r="D155">
            <v>0</v>
          </cell>
          <cell r="E155">
            <v>0</v>
          </cell>
        </row>
        <row r="156">
          <cell r="D156">
            <v>144.82239041726507</v>
          </cell>
          <cell r="E156">
            <v>-1.2079808655000015</v>
          </cell>
        </row>
        <row r="157">
          <cell r="D157">
            <v>0</v>
          </cell>
          <cell r="E157">
            <v>0</v>
          </cell>
        </row>
        <row r="158">
          <cell r="D158">
            <v>160.80490705351099</v>
          </cell>
          <cell r="E158">
            <v>0</v>
          </cell>
        </row>
        <row r="160">
          <cell r="D160">
            <v>305.62729747077606</v>
          </cell>
          <cell r="E160">
            <v>-24.084172910000031</v>
          </cell>
        </row>
        <row r="161">
          <cell r="D161">
            <v>0</v>
          </cell>
          <cell r="E161">
            <v>0</v>
          </cell>
        </row>
        <row r="162">
          <cell r="D162">
            <v>0</v>
          </cell>
          <cell r="E162">
            <v>0</v>
          </cell>
        </row>
        <row r="163">
          <cell r="D163">
            <v>0</v>
          </cell>
          <cell r="E163">
            <v>0</v>
          </cell>
        </row>
        <row r="164">
          <cell r="D164">
            <v>0</v>
          </cell>
          <cell r="E164">
            <v>0</v>
          </cell>
        </row>
        <row r="165">
          <cell r="D165">
            <v>0</v>
          </cell>
          <cell r="E165">
            <v>0</v>
          </cell>
        </row>
        <row r="167">
          <cell r="D167">
            <v>2.3559999999999999</v>
          </cell>
          <cell r="E167">
            <v>1.48130509</v>
          </cell>
        </row>
        <row r="168">
          <cell r="D168">
            <v>0</v>
          </cell>
          <cell r="E168">
            <v>0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1">
          <cell r="D171">
            <v>0</v>
          </cell>
          <cell r="E171">
            <v>0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D174">
            <v>0</v>
          </cell>
          <cell r="E174">
            <v>0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D177">
            <v>0</v>
          </cell>
          <cell r="E177">
            <v>0</v>
          </cell>
        </row>
        <row r="178">
          <cell r="D178">
            <v>0</v>
          </cell>
          <cell r="E178">
            <v>0</v>
          </cell>
        </row>
        <row r="179">
          <cell r="D179">
            <v>0</v>
          </cell>
          <cell r="E179">
            <v>0</v>
          </cell>
        </row>
        <row r="180">
          <cell r="D180">
            <v>0</v>
          </cell>
          <cell r="E180">
            <v>0</v>
          </cell>
        </row>
        <row r="181">
          <cell r="D181">
            <v>0</v>
          </cell>
          <cell r="E181">
            <v>0</v>
          </cell>
        </row>
        <row r="182">
          <cell r="D182">
            <v>0</v>
          </cell>
          <cell r="E182">
            <v>0</v>
          </cell>
        </row>
        <row r="183">
          <cell r="D183">
            <v>0</v>
          </cell>
          <cell r="E183">
            <v>0</v>
          </cell>
        </row>
        <row r="184">
          <cell r="D184">
            <v>2.3559999999999999</v>
          </cell>
          <cell r="E184">
            <v>1.48130509</v>
          </cell>
        </row>
        <row r="185">
          <cell r="D185">
            <v>-1.5777999999997974</v>
          </cell>
          <cell r="E185">
            <v>21.771629769999976</v>
          </cell>
        </row>
        <row r="186">
          <cell r="D186">
            <v>0</v>
          </cell>
          <cell r="E186">
            <v>0</v>
          </cell>
        </row>
        <row r="187">
          <cell r="D187">
            <v>0</v>
          </cell>
          <cell r="E187">
            <v>0</v>
          </cell>
        </row>
        <row r="188">
          <cell r="D188">
            <v>0</v>
          </cell>
          <cell r="E188">
            <v>0</v>
          </cell>
        </row>
        <row r="189">
          <cell r="D189">
            <v>0</v>
          </cell>
          <cell r="E189">
            <v>0</v>
          </cell>
        </row>
        <row r="190">
          <cell r="D190">
            <v>0</v>
          </cell>
          <cell r="E190">
            <v>0</v>
          </cell>
        </row>
        <row r="191">
          <cell r="D191">
            <v>0</v>
          </cell>
          <cell r="E191">
            <v>0</v>
          </cell>
        </row>
        <row r="192">
          <cell r="D192">
            <v>0</v>
          </cell>
          <cell r="E192">
            <v>0</v>
          </cell>
        </row>
        <row r="193">
          <cell r="D193">
            <v>0</v>
          </cell>
          <cell r="E193">
            <v>0</v>
          </cell>
        </row>
        <row r="194">
          <cell r="D194">
            <v>624.69990000000007</v>
          </cell>
          <cell r="E194">
            <v>159.20711673999998</v>
          </cell>
        </row>
        <row r="195">
          <cell r="D195">
            <v>181.58067977996299</v>
          </cell>
          <cell r="E195">
            <v>48.280897070000009</v>
          </cell>
        </row>
        <row r="196">
          <cell r="D196">
            <v>352.19215000000003</v>
          </cell>
          <cell r="E196">
            <v>0.13567865000000001</v>
          </cell>
        </row>
        <row r="197">
          <cell r="D197">
            <v>0</v>
          </cell>
          <cell r="E197">
            <v>0</v>
          </cell>
        </row>
        <row r="198">
          <cell r="D198">
            <v>16.10697</v>
          </cell>
          <cell r="E198">
            <v>3.95479862</v>
          </cell>
        </row>
        <row r="199">
          <cell r="D199">
            <v>0.86399999999999999</v>
          </cell>
          <cell r="E199">
            <v>0.33179999999999998</v>
          </cell>
        </row>
        <row r="200">
          <cell r="D200">
            <v>1.002977</v>
          </cell>
          <cell r="E200">
            <v>0.24967669999999997</v>
          </cell>
        </row>
        <row r="201">
          <cell r="D201">
            <v>0</v>
          </cell>
          <cell r="E201">
            <v>0</v>
          </cell>
        </row>
        <row r="202">
          <cell r="D202">
            <v>-1178.0244767799632</v>
          </cell>
          <cell r="E202">
            <v>-190.38833800999998</v>
          </cell>
        </row>
        <row r="203">
          <cell r="D203">
            <v>0</v>
          </cell>
          <cell r="E203">
            <v>8.8000000000000005E-3</v>
          </cell>
        </row>
        <row r="204">
          <cell r="D204">
            <v>0</v>
          </cell>
          <cell r="E204">
            <v>8.8000000000000005E-3</v>
          </cell>
        </row>
        <row r="205">
          <cell r="D205">
            <v>0</v>
          </cell>
          <cell r="E205">
            <v>0</v>
          </cell>
        </row>
        <row r="206">
          <cell r="D206">
            <v>0</v>
          </cell>
          <cell r="E206">
            <v>0</v>
          </cell>
        </row>
        <row r="207">
          <cell r="D207">
            <v>0</v>
          </cell>
          <cell r="E207">
            <v>0</v>
          </cell>
        </row>
        <row r="208">
          <cell r="D208">
            <v>0</v>
          </cell>
          <cell r="E208">
            <v>0</v>
          </cell>
        </row>
        <row r="209">
          <cell r="D209">
            <v>0</v>
          </cell>
          <cell r="E209">
            <v>0</v>
          </cell>
        </row>
        <row r="210">
          <cell r="D210">
            <v>0</v>
          </cell>
          <cell r="E210">
            <v>2.6729999998309495E-5</v>
          </cell>
        </row>
        <row r="211">
          <cell r="D211">
            <v>-0.48999999999999844</v>
          </cell>
          <cell r="E211">
            <v>-26.563321290000001</v>
          </cell>
        </row>
        <row r="212">
          <cell r="D212">
            <v>0</v>
          </cell>
          <cell r="E212">
            <v>0</v>
          </cell>
        </row>
        <row r="213">
          <cell r="D213">
            <v>0</v>
          </cell>
          <cell r="E213">
            <v>2.6</v>
          </cell>
        </row>
        <row r="214">
          <cell r="D214">
            <v>0</v>
          </cell>
          <cell r="E214">
            <v>0</v>
          </cell>
        </row>
        <row r="215">
          <cell r="D215">
            <v>23.111999999999998</v>
          </cell>
          <cell r="E215">
            <v>0.10557999999999999</v>
          </cell>
        </row>
        <row r="216">
          <cell r="D216">
            <v>0</v>
          </cell>
          <cell r="E216">
            <v>0</v>
          </cell>
        </row>
        <row r="217">
          <cell r="D217">
            <v>-23.601999999999997</v>
          </cell>
          <cell r="E217">
            <v>-29.268901290000002</v>
          </cell>
        </row>
        <row r="218">
          <cell r="D218">
            <v>0</v>
          </cell>
          <cell r="E218">
            <v>0</v>
          </cell>
        </row>
        <row r="219">
          <cell r="D219">
            <v>0.48999999999999844</v>
          </cell>
          <cell r="E219">
            <v>26.563348019999999</v>
          </cell>
        </row>
        <row r="220">
          <cell r="D220">
            <v>0</v>
          </cell>
          <cell r="E220">
            <v>0</v>
          </cell>
        </row>
        <row r="221">
          <cell r="D221">
            <v>0</v>
          </cell>
          <cell r="E221">
            <v>0</v>
          </cell>
        </row>
        <row r="222">
          <cell r="D222">
            <v>12.413200000000002</v>
          </cell>
          <cell r="E222">
            <v>2.1225632899999995</v>
          </cell>
        </row>
        <row r="223">
          <cell r="D223">
            <v>12.413200000000002</v>
          </cell>
          <cell r="E223">
            <v>1.56213329</v>
          </cell>
        </row>
        <row r="224">
          <cell r="D224">
            <v>0</v>
          </cell>
          <cell r="E224">
            <v>0</v>
          </cell>
        </row>
        <row r="225">
          <cell r="D225">
            <v>0</v>
          </cell>
          <cell r="E225">
            <v>0</v>
          </cell>
        </row>
        <row r="226">
          <cell r="D226">
            <v>0</v>
          </cell>
          <cell r="E226">
            <v>0</v>
          </cell>
        </row>
        <row r="227">
          <cell r="D227">
            <v>0</v>
          </cell>
          <cell r="E227">
            <v>0</v>
          </cell>
        </row>
        <row r="228">
          <cell r="D228">
            <v>0</v>
          </cell>
          <cell r="E228">
            <v>0</v>
          </cell>
        </row>
        <row r="229">
          <cell r="D229">
            <v>0</v>
          </cell>
          <cell r="E229">
            <v>0</v>
          </cell>
        </row>
        <row r="230">
          <cell r="D230">
            <v>0</v>
          </cell>
          <cell r="E230">
            <v>0</v>
          </cell>
        </row>
        <row r="231">
          <cell r="D231">
            <v>0</v>
          </cell>
          <cell r="E231">
            <v>0</v>
          </cell>
        </row>
        <row r="232">
          <cell r="D232">
            <v>0</v>
          </cell>
          <cell r="E232">
            <v>0</v>
          </cell>
        </row>
        <row r="233">
          <cell r="D233">
            <v>0</v>
          </cell>
          <cell r="E233">
            <v>0</v>
          </cell>
        </row>
        <row r="234">
          <cell r="D234">
            <v>0</v>
          </cell>
          <cell r="E234">
            <v>0.56042999999999965</v>
          </cell>
        </row>
        <row r="235">
          <cell r="D235">
            <v>16.347000000000001</v>
          </cell>
          <cell r="E235">
            <v>0.51449999999999996</v>
          </cell>
        </row>
        <row r="236">
          <cell r="D236">
            <v>0</v>
          </cell>
          <cell r="E236">
            <v>0</v>
          </cell>
        </row>
        <row r="237">
          <cell r="D237">
            <v>0</v>
          </cell>
          <cell r="E237">
            <v>0</v>
          </cell>
        </row>
        <row r="238">
          <cell r="D238">
            <v>0</v>
          </cell>
          <cell r="E238">
            <v>0</v>
          </cell>
        </row>
        <row r="239">
          <cell r="D239">
            <v>0</v>
          </cell>
          <cell r="E239">
            <v>0</v>
          </cell>
        </row>
        <row r="240">
          <cell r="D240">
            <v>0</v>
          </cell>
          <cell r="E240">
            <v>-1</v>
          </cell>
        </row>
        <row r="241">
          <cell r="D241">
            <v>16.347000000000001</v>
          </cell>
          <cell r="E241">
            <v>1.5145</v>
          </cell>
        </row>
        <row r="242">
          <cell r="D242">
            <v>3.9337999999997972</v>
          </cell>
          <cell r="E242">
            <v>-20.290324679999976</v>
          </cell>
        </row>
        <row r="243">
          <cell r="D243">
            <v>0</v>
          </cell>
          <cell r="E243">
            <v>8.773270000001691E-3</v>
          </cell>
        </row>
        <row r="244">
          <cell r="D244">
            <v>0</v>
          </cell>
          <cell r="E244">
            <v>0</v>
          </cell>
        </row>
        <row r="245">
          <cell r="D245">
            <v>0</v>
          </cell>
          <cell r="E245">
            <v>0</v>
          </cell>
        </row>
        <row r="246">
          <cell r="D246">
            <v>-3.9337999999999997</v>
          </cell>
          <cell r="E246">
            <v>1.6080632899999996</v>
          </cell>
        </row>
        <row r="247">
          <cell r="D247">
            <v>0</v>
          </cell>
          <cell r="E247">
            <v>0</v>
          </cell>
        </row>
        <row r="248">
          <cell r="D248">
            <v>-3.9337999999999997</v>
          </cell>
          <cell r="E248">
            <v>1.6080632899999996</v>
          </cell>
        </row>
        <row r="249">
          <cell r="D249">
            <v>0</v>
          </cell>
          <cell r="E249">
            <v>0</v>
          </cell>
        </row>
        <row r="250">
          <cell r="D250">
            <v>-2.0250467969162855E-13</v>
          </cell>
          <cell r="E250">
            <v>-18.673488119999973</v>
          </cell>
        </row>
        <row r="251">
          <cell r="D251">
            <v>50.171902349998184</v>
          </cell>
          <cell r="E251">
            <v>46.009897534997755</v>
          </cell>
        </row>
        <row r="252">
          <cell r="D252">
            <v>50.171902349997985</v>
          </cell>
          <cell r="E252">
            <v>27.336409414997782</v>
          </cell>
        </row>
        <row r="254">
          <cell r="D254">
            <v>194.51540655421846</v>
          </cell>
          <cell r="E254">
            <v>203.42216298</v>
          </cell>
        </row>
        <row r="255">
          <cell r="D255">
            <v>0</v>
          </cell>
          <cell r="E255">
            <v>0</v>
          </cell>
        </row>
        <row r="256">
          <cell r="D256">
            <v>0</v>
          </cell>
          <cell r="E256">
            <v>0</v>
          </cell>
        </row>
        <row r="257">
          <cell r="D257">
            <v>0</v>
          </cell>
          <cell r="E257">
            <v>0</v>
          </cell>
        </row>
        <row r="258">
          <cell r="D258">
            <v>0</v>
          </cell>
          <cell r="E258">
            <v>0</v>
          </cell>
        </row>
        <row r="259">
          <cell r="D259">
            <v>0</v>
          </cell>
          <cell r="E259">
            <v>0</v>
          </cell>
        </row>
        <row r="260">
          <cell r="D260">
            <v>0</v>
          </cell>
          <cell r="E260">
            <v>0</v>
          </cell>
        </row>
        <row r="261">
          <cell r="D261">
            <v>0</v>
          </cell>
          <cell r="E261">
            <v>0</v>
          </cell>
        </row>
        <row r="262">
          <cell r="D262">
            <v>0</v>
          </cell>
          <cell r="E262">
            <v>0</v>
          </cell>
        </row>
        <row r="263">
          <cell r="D263">
            <v>0</v>
          </cell>
          <cell r="E263">
            <v>0</v>
          </cell>
        </row>
        <row r="264">
          <cell r="D264">
            <v>0</v>
          </cell>
          <cell r="E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  <cell r="E267">
            <v>0</v>
          </cell>
        </row>
        <row r="268">
          <cell r="D268">
            <v>0</v>
          </cell>
          <cell r="E268">
            <v>0</v>
          </cell>
        </row>
        <row r="269">
          <cell r="D269">
            <v>0</v>
          </cell>
          <cell r="E269">
            <v>0</v>
          </cell>
        </row>
        <row r="270">
          <cell r="D270">
            <v>0</v>
          </cell>
          <cell r="E270">
            <v>0</v>
          </cell>
        </row>
        <row r="271">
          <cell r="D271">
            <v>0</v>
          </cell>
          <cell r="E271">
            <v>0</v>
          </cell>
        </row>
        <row r="272">
          <cell r="D272">
            <v>0</v>
          </cell>
          <cell r="E272">
            <v>0</v>
          </cell>
        </row>
        <row r="273">
          <cell r="D273">
            <v>0</v>
          </cell>
          <cell r="E273">
            <v>0</v>
          </cell>
        </row>
        <row r="274">
          <cell r="D274">
            <v>0</v>
          </cell>
          <cell r="E274">
            <v>0</v>
          </cell>
        </row>
        <row r="275">
          <cell r="D275">
            <v>0</v>
          </cell>
          <cell r="E275">
            <v>0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0</v>
          </cell>
          <cell r="E279">
            <v>0</v>
          </cell>
        </row>
        <row r="280">
          <cell r="D280">
            <v>0</v>
          </cell>
          <cell r="E280">
            <v>0</v>
          </cell>
        </row>
        <row r="281">
          <cell r="D281">
            <v>194.51540655421846</v>
          </cell>
          <cell r="E281">
            <v>203.42216298</v>
          </cell>
        </row>
        <row r="282">
          <cell r="D282">
            <v>0</v>
          </cell>
          <cell r="E282">
            <v>3.5729334800000006</v>
          </cell>
        </row>
        <row r="283">
          <cell r="D283">
            <v>325.75184170338423</v>
          </cell>
          <cell r="E283">
            <v>1261.0012076799999</v>
          </cell>
        </row>
        <row r="284">
          <cell r="D284">
            <v>0</v>
          </cell>
          <cell r="E284">
            <v>0</v>
          </cell>
        </row>
        <row r="285">
          <cell r="D285">
            <v>0</v>
          </cell>
          <cell r="E285">
            <v>0</v>
          </cell>
        </row>
        <row r="286">
          <cell r="D286">
            <v>0</v>
          </cell>
          <cell r="E286">
            <v>0</v>
          </cell>
        </row>
        <row r="287">
          <cell r="D287">
            <v>0</v>
          </cell>
          <cell r="E287">
            <v>0</v>
          </cell>
        </row>
        <row r="288">
          <cell r="D288">
            <v>0</v>
          </cell>
          <cell r="E288">
            <v>0</v>
          </cell>
        </row>
        <row r="289">
          <cell r="D289">
            <v>0</v>
          </cell>
        </row>
        <row r="290">
          <cell r="D290">
            <v>0</v>
          </cell>
        </row>
        <row r="291">
          <cell r="D291">
            <v>0</v>
          </cell>
          <cell r="E291">
            <v>0</v>
          </cell>
        </row>
        <row r="292">
          <cell r="D292">
            <v>0</v>
          </cell>
          <cell r="E292">
            <v>0</v>
          </cell>
        </row>
        <row r="293">
          <cell r="D293">
            <v>0</v>
          </cell>
          <cell r="E293">
            <v>0</v>
          </cell>
        </row>
        <row r="294">
          <cell r="D294">
            <v>0</v>
          </cell>
          <cell r="E294">
            <v>0</v>
          </cell>
        </row>
        <row r="295">
          <cell r="D295">
            <v>0.56000000000003824</v>
          </cell>
          <cell r="E295">
            <v>91.04845979000001</v>
          </cell>
        </row>
        <row r="296">
          <cell r="D296">
            <v>0</v>
          </cell>
          <cell r="E296">
            <v>0</v>
          </cell>
        </row>
        <row r="297">
          <cell r="D297">
            <v>110.56539855000108</v>
          </cell>
          <cell r="E297">
            <v>951.07513862999997</v>
          </cell>
        </row>
        <row r="298">
          <cell r="D298">
            <v>0</v>
          </cell>
          <cell r="E298">
            <v>0</v>
          </cell>
        </row>
        <row r="299">
          <cell r="D299">
            <v>0</v>
          </cell>
          <cell r="E299">
            <v>0</v>
          </cell>
        </row>
        <row r="300">
          <cell r="D300">
            <v>0</v>
          </cell>
          <cell r="E300">
            <v>0</v>
          </cell>
        </row>
        <row r="301">
          <cell r="D301">
            <v>41.04571940000001</v>
          </cell>
          <cell r="E301">
            <v>53.311672000000009</v>
          </cell>
        </row>
        <row r="302">
          <cell r="D302">
            <v>0</v>
          </cell>
          <cell r="E302">
            <v>37.061931169999994</v>
          </cell>
        </row>
        <row r="303">
          <cell r="D303">
            <v>173.5807237533831</v>
          </cell>
          <cell r="E303">
            <v>165.56593725999997</v>
          </cell>
        </row>
        <row r="304">
          <cell r="D304">
            <v>0</v>
          </cell>
          <cell r="E304">
            <v>17.078689380000007</v>
          </cell>
        </row>
        <row r="305">
          <cell r="D305">
            <v>100.00013394678382</v>
          </cell>
          <cell r="E305">
            <v>675.24211173324522</v>
          </cell>
        </row>
        <row r="306">
          <cell r="D306">
            <v>0</v>
          </cell>
          <cell r="E306">
            <v>0</v>
          </cell>
        </row>
        <row r="307">
          <cell r="D307">
            <v>0</v>
          </cell>
          <cell r="E307">
            <v>0</v>
          </cell>
        </row>
        <row r="308">
          <cell r="D308">
            <v>0</v>
          </cell>
          <cell r="E308">
            <v>0</v>
          </cell>
        </row>
        <row r="309">
          <cell r="D309">
            <v>0</v>
          </cell>
          <cell r="E309">
            <v>0</v>
          </cell>
        </row>
        <row r="310">
          <cell r="D310">
            <v>0</v>
          </cell>
          <cell r="E310">
            <v>0</v>
          </cell>
        </row>
        <row r="311">
          <cell r="D311">
            <v>0</v>
          </cell>
        </row>
        <row r="312">
          <cell r="D312">
            <v>0</v>
          </cell>
          <cell r="E312">
            <v>0</v>
          </cell>
        </row>
        <row r="313">
          <cell r="D313">
            <v>0</v>
          </cell>
          <cell r="E313">
            <v>0</v>
          </cell>
        </row>
        <row r="314">
          <cell r="D314">
            <v>0</v>
          </cell>
          <cell r="E314">
            <v>0</v>
          </cell>
        </row>
        <row r="315">
          <cell r="D315">
            <v>0</v>
          </cell>
          <cell r="E315">
            <v>0</v>
          </cell>
        </row>
        <row r="316">
          <cell r="D316">
            <v>0</v>
          </cell>
          <cell r="E316">
            <v>0</v>
          </cell>
        </row>
        <row r="317">
          <cell r="D317">
            <v>0</v>
          </cell>
          <cell r="E317">
            <v>0</v>
          </cell>
        </row>
        <row r="320">
          <cell r="D320">
            <v>0</v>
          </cell>
          <cell r="E320">
            <v>0</v>
          </cell>
        </row>
        <row r="321">
          <cell r="D321">
            <v>0</v>
          </cell>
          <cell r="E321">
            <v>0</v>
          </cell>
        </row>
        <row r="322">
          <cell r="D322">
            <v>0</v>
          </cell>
          <cell r="E322">
            <v>0</v>
          </cell>
        </row>
        <row r="323">
          <cell r="D323">
            <v>0</v>
          </cell>
          <cell r="E323">
            <v>0</v>
          </cell>
        </row>
        <row r="324">
          <cell r="D324">
            <v>0</v>
          </cell>
          <cell r="E324">
            <v>0</v>
          </cell>
        </row>
        <row r="326">
          <cell r="D326">
            <v>0</v>
          </cell>
          <cell r="E326">
            <v>0</v>
          </cell>
        </row>
        <row r="327">
          <cell r="D327">
            <v>0</v>
          </cell>
          <cell r="E327">
            <v>0</v>
          </cell>
        </row>
        <row r="329">
          <cell r="D329">
            <v>0</v>
          </cell>
          <cell r="E329">
            <v>0</v>
          </cell>
        </row>
        <row r="330">
          <cell r="D330">
            <v>0</v>
          </cell>
          <cell r="E330">
            <v>0</v>
          </cell>
        </row>
        <row r="331">
          <cell r="D331">
            <v>0</v>
          </cell>
          <cell r="E331">
            <v>0</v>
          </cell>
        </row>
        <row r="333">
          <cell r="D333">
            <v>0</v>
          </cell>
          <cell r="E333">
            <v>0</v>
          </cell>
        </row>
        <row r="334">
          <cell r="D334">
            <v>0</v>
          </cell>
          <cell r="E334">
            <v>0</v>
          </cell>
        </row>
        <row r="336">
          <cell r="D336">
            <v>0</v>
          </cell>
          <cell r="E336">
            <v>0</v>
          </cell>
        </row>
        <row r="337">
          <cell r="D337">
            <v>0</v>
          </cell>
          <cell r="E337">
            <v>0</v>
          </cell>
        </row>
        <row r="338">
          <cell r="D338">
            <v>0</v>
          </cell>
          <cell r="E338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  <cell r="E350">
            <v>0</v>
          </cell>
        </row>
        <row r="352">
          <cell r="D352">
            <v>0</v>
          </cell>
        </row>
        <row r="353">
          <cell r="D353">
            <v>0</v>
          </cell>
          <cell r="E353">
            <v>0</v>
          </cell>
        </row>
        <row r="354">
          <cell r="D354">
            <v>0</v>
          </cell>
          <cell r="E354">
            <v>0</v>
          </cell>
        </row>
        <row r="355">
          <cell r="D355">
            <v>0</v>
          </cell>
          <cell r="E355">
            <v>0</v>
          </cell>
        </row>
        <row r="357">
          <cell r="D357">
            <v>0</v>
          </cell>
          <cell r="E357">
            <v>0</v>
          </cell>
        </row>
        <row r="358">
          <cell r="D358">
            <v>0</v>
          </cell>
          <cell r="E358">
            <v>0</v>
          </cell>
        </row>
        <row r="359">
          <cell r="D359">
            <v>0</v>
          </cell>
          <cell r="E359">
            <v>0</v>
          </cell>
        </row>
        <row r="360">
          <cell r="D360">
            <v>0</v>
          </cell>
          <cell r="E360">
            <v>0</v>
          </cell>
        </row>
        <row r="361">
          <cell r="D361">
            <v>0</v>
          </cell>
          <cell r="E361">
            <v>0</v>
          </cell>
        </row>
        <row r="362">
          <cell r="D362">
            <v>0</v>
          </cell>
          <cell r="E362">
            <v>0</v>
          </cell>
        </row>
        <row r="363">
          <cell r="D363">
            <v>0</v>
          </cell>
          <cell r="E363">
            <v>0</v>
          </cell>
        </row>
        <row r="364">
          <cell r="D364">
            <v>0</v>
          </cell>
          <cell r="E364">
            <v>0</v>
          </cell>
        </row>
        <row r="365">
          <cell r="D365">
            <v>0</v>
          </cell>
          <cell r="E365">
            <v>0</v>
          </cell>
        </row>
        <row r="366">
          <cell r="D366">
            <v>0</v>
          </cell>
          <cell r="E366">
            <v>0</v>
          </cell>
        </row>
        <row r="367">
          <cell r="D367">
            <v>432</v>
          </cell>
          <cell r="E367">
            <v>394.85</v>
          </cell>
        </row>
        <row r="372">
          <cell r="D372">
            <v>4</v>
          </cell>
          <cell r="E372">
            <v>5</v>
          </cell>
        </row>
        <row r="378">
          <cell r="E378">
            <v>0</v>
          </cell>
        </row>
        <row r="379">
          <cell r="E379">
            <v>0</v>
          </cell>
        </row>
        <row r="380">
          <cell r="E380">
            <v>0</v>
          </cell>
        </row>
        <row r="381">
          <cell r="E381">
            <v>0</v>
          </cell>
        </row>
        <row r="383">
          <cell r="E383">
            <v>0</v>
          </cell>
        </row>
        <row r="385">
          <cell r="E385">
            <v>0</v>
          </cell>
        </row>
        <row r="386">
          <cell r="E386">
            <v>0</v>
          </cell>
        </row>
        <row r="389">
          <cell r="E389">
            <v>0</v>
          </cell>
        </row>
        <row r="390">
          <cell r="E390">
            <v>0</v>
          </cell>
        </row>
        <row r="392">
          <cell r="E392">
            <v>0</v>
          </cell>
        </row>
        <row r="393">
          <cell r="E393">
            <v>0</v>
          </cell>
        </row>
        <row r="395">
          <cell r="E395">
            <v>0</v>
          </cell>
        </row>
        <row r="396">
          <cell r="E396">
            <v>0</v>
          </cell>
        </row>
        <row r="397">
          <cell r="E397">
            <v>0</v>
          </cell>
        </row>
        <row r="398">
          <cell r="E398">
            <v>0</v>
          </cell>
        </row>
        <row r="402">
          <cell r="E402">
            <v>0</v>
          </cell>
        </row>
        <row r="403">
          <cell r="E403">
            <v>0</v>
          </cell>
        </row>
        <row r="404">
          <cell r="E404">
            <v>0</v>
          </cell>
        </row>
        <row r="405">
          <cell r="E405">
            <v>0</v>
          </cell>
        </row>
        <row r="407">
          <cell r="E407">
            <v>0</v>
          </cell>
        </row>
        <row r="408">
          <cell r="E408">
            <v>0</v>
          </cell>
        </row>
        <row r="409">
          <cell r="E409">
            <v>0</v>
          </cell>
        </row>
        <row r="411">
          <cell r="E411">
            <v>0</v>
          </cell>
        </row>
        <row r="412">
          <cell r="E412">
            <v>0</v>
          </cell>
        </row>
        <row r="413">
          <cell r="E413">
            <v>0</v>
          </cell>
        </row>
        <row r="416">
          <cell r="E416">
            <v>0</v>
          </cell>
        </row>
        <row r="417">
          <cell r="E417">
            <v>0</v>
          </cell>
        </row>
        <row r="418">
          <cell r="E418">
            <v>0</v>
          </cell>
        </row>
        <row r="419">
          <cell r="E419">
            <v>0</v>
          </cell>
        </row>
        <row r="421">
          <cell r="E421">
            <v>0</v>
          </cell>
        </row>
        <row r="422">
          <cell r="E422">
            <v>0</v>
          </cell>
        </row>
        <row r="423">
          <cell r="E423">
            <v>0</v>
          </cell>
        </row>
        <row r="425">
          <cell r="E425">
            <v>0</v>
          </cell>
        </row>
        <row r="426">
          <cell r="E426">
            <v>0</v>
          </cell>
        </row>
        <row r="429">
          <cell r="E429">
            <v>0</v>
          </cell>
        </row>
        <row r="432">
          <cell r="E432">
            <v>0</v>
          </cell>
        </row>
        <row r="433">
          <cell r="E433">
            <v>0</v>
          </cell>
        </row>
        <row r="434">
          <cell r="E434">
            <v>0</v>
          </cell>
        </row>
        <row r="435">
          <cell r="E435">
            <v>0</v>
          </cell>
        </row>
        <row r="437">
          <cell r="E437">
            <v>0</v>
          </cell>
        </row>
        <row r="438">
          <cell r="E438">
            <v>0</v>
          </cell>
        </row>
        <row r="439">
          <cell r="E439">
            <v>0</v>
          </cell>
        </row>
        <row r="440">
          <cell r="E440">
            <v>0</v>
          </cell>
        </row>
        <row r="441">
          <cell r="E441">
            <v>0</v>
          </cell>
        </row>
        <row r="442">
          <cell r="E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  <cell r="E449">
            <v>0</v>
          </cell>
        </row>
        <row r="450">
          <cell r="D450">
            <v>0</v>
          </cell>
          <cell r="E450">
            <v>0</v>
          </cell>
        </row>
        <row r="451">
          <cell r="D451">
            <v>0</v>
          </cell>
          <cell r="E451">
            <v>0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0"/>
  <sheetViews>
    <sheetView tabSelected="1" view="pageBreakPreview" zoomScale="42" zoomScaleNormal="70" zoomScaleSheetLayoutView="42" workbookViewId="0">
      <selection activeCell="M40" sqref="M40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9.85546875" style="67" customWidth="1"/>
    <col min="6" max="6" width="15.7109375" style="67" customWidth="1"/>
    <col min="7" max="7" width="12.28515625" style="68" customWidth="1"/>
    <col min="8" max="8" width="19.140625" style="68" customWidth="1"/>
    <col min="9" max="10" width="12.5703125" style="173" hidden="1" customWidth="1"/>
    <col min="11" max="11" width="10.85546875" style="5" customWidth="1"/>
    <col min="12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703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9"/>
      <c r="G22" s="209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54449.463784240637</v>
      </c>
      <c r="E23" s="87">
        <v>15853.896166329489</v>
      </c>
      <c r="F23" s="87">
        <f>E23-D23</f>
        <v>-38595.567617911147</v>
      </c>
      <c r="G23" s="87">
        <f>IFERROR(F23/D23*100,0)</f>
        <v>-70.883283205227627</v>
      </c>
      <c r="H23" s="17"/>
      <c r="I23" s="172">
        <f>D23-[1]МРСКСибири!D23</f>
        <v>0</v>
      </c>
      <c r="J23" s="172">
        <f>E23-[1]МРСКСибири!E23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62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D24-[1]МРСКСибири!D24</f>
        <v>0</v>
      </c>
      <c r="J24" s="172">
        <f>E24-[1]МРСКСибири!E24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62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D25-[1]МРСКСибири!D25</f>
        <v>0</v>
      </c>
      <c r="J25" s="172">
        <f>E25-[1]МРСКСибири!E25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62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D26-[1]МРСКСибири!D26</f>
        <v>0</v>
      </c>
      <c r="J26" s="172">
        <f>E26-[1]МРСКСибири!E26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62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D27-[1]МРСКСибири!D27</f>
        <v>0</v>
      </c>
      <c r="J27" s="172">
        <f>E27-[1]МРСКСибири!E27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62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D28-[1]МРСКСибири!D28</f>
        <v>0</v>
      </c>
      <c r="J28" s="172">
        <f>E28-[1]МРСКСибири!E28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53668.394030246942</v>
      </c>
      <c r="E29" s="85">
        <v>14993.554709183989</v>
      </c>
      <c r="F29" s="85">
        <f t="shared" si="0"/>
        <v>-38674.839321062951</v>
      </c>
      <c r="G29" s="177">
        <f t="shared" si="1"/>
        <v>-72.062598517977307</v>
      </c>
      <c r="H29" s="21"/>
      <c r="I29" s="172">
        <f>D29-[1]МРСКСибири!D29</f>
        <v>0</v>
      </c>
      <c r="J29" s="172">
        <f>E29-[1]МРСКСибири!E29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62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D30-[1]МРСКСибири!D30</f>
        <v>0</v>
      </c>
      <c r="J30" s="172">
        <f>E30-[1]МРСКСибири!E30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475.65359583847425</v>
      </c>
      <c r="E31" s="85">
        <v>75.655166093000005</v>
      </c>
      <c r="F31" s="85">
        <f t="shared" si="0"/>
        <v>-399.99842974547425</v>
      </c>
      <c r="G31" s="177">
        <f t="shared" si="1"/>
        <v>-84.094482464778537</v>
      </c>
      <c r="H31" s="21"/>
      <c r="I31" s="172">
        <f>D31-[1]МРСКСибири!D31</f>
        <v>0</v>
      </c>
      <c r="J31" s="172">
        <f>E31-[1]МРСКСибири!E31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733.31446095249999</v>
      </c>
      <c r="F32" s="89">
        <f t="shared" si="0"/>
        <v>733.31446095249999</v>
      </c>
      <c r="G32" s="178">
        <f t="shared" si="1"/>
        <v>0</v>
      </c>
      <c r="H32" s="21"/>
      <c r="I32" s="172">
        <f>D32-[1]МРСКСибири!D32</f>
        <v>0</v>
      </c>
      <c r="J32" s="172">
        <f>E32-[1]МРСКСибири!E32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62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D33-[1]МРСКСибири!D33</f>
        <v>0</v>
      </c>
      <c r="J33" s="172">
        <f>E33-[1]МРСКСибири!E33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62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D34-[1]МРСКСибири!D34</f>
        <v>0</v>
      </c>
      <c r="J34" s="172">
        <f>E34-[1]МРСКСибири!E34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62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D35-[1]МРСКСибири!D35</f>
        <v>0</v>
      </c>
      <c r="J35" s="172">
        <f>E35-[1]МРСКСибири!E35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62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D36-[1]МРСКСибири!D36</f>
        <v>0</v>
      </c>
      <c r="J36" s="172">
        <f>E36-[1]МРСКСибири!E36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305.41615815521499</v>
      </c>
      <c r="E37" s="85">
        <v>51.371830099998988</v>
      </c>
      <c r="F37" s="85">
        <f t="shared" si="0"/>
        <v>-254.044328055216</v>
      </c>
      <c r="G37" s="177">
        <f t="shared" si="1"/>
        <v>-83.179727487145129</v>
      </c>
      <c r="H37" s="21"/>
      <c r="I37" s="172">
        <f>D37-[1]МРСКСибири!D37</f>
        <v>0</v>
      </c>
      <c r="J37" s="172">
        <f>E37-[1]МРСКСибири!E37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49803.529781586527</v>
      </c>
      <c r="E38" s="85">
        <v>14063.694000419997</v>
      </c>
      <c r="F38" s="85">
        <f t="shared" si="0"/>
        <v>-35739.835781166534</v>
      </c>
      <c r="G38" s="177">
        <f t="shared" si="1"/>
        <v>-71.76165211161468</v>
      </c>
      <c r="H38" s="21"/>
      <c r="I38" s="172">
        <f>D38-[1]МРСКСибири!D38</f>
        <v>0</v>
      </c>
      <c r="J38" s="172">
        <f>E38-[1]МРСКСибири!E38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62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D39-[1]МРСКСибири!D39</f>
        <v>0</v>
      </c>
      <c r="J39" s="172">
        <f>E39-[1]МРСКСибири!E39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62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D40-[1]МРСКСибири!D40</f>
        <v>0</v>
      </c>
      <c r="J40" s="172">
        <f>E40-[1]МРСКСибири!E40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62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D41-[1]МРСКСибири!D41</f>
        <v>0</v>
      </c>
      <c r="J41" s="172">
        <f>E41-[1]МРСКСибири!E41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62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D42-[1]МРСКСибири!D42</f>
        <v>0</v>
      </c>
      <c r="J42" s="172">
        <f>E42-[1]МРСКСибири!E42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62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D43-[1]МРСКСибири!D43</f>
        <v>0</v>
      </c>
      <c r="J43" s="172">
        <f>E43-[1]МРСКСибири!E43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49200.588767732734</v>
      </c>
      <c r="E44" s="85">
        <v>13219.126829344499</v>
      </c>
      <c r="F44" s="85">
        <f t="shared" si="0"/>
        <v>-35981.461938388238</v>
      </c>
      <c r="G44" s="177">
        <f t="shared" si="1"/>
        <v>-73.132177560415684</v>
      </c>
      <c r="H44" s="21"/>
      <c r="I44" s="172">
        <f>D44-[1]МРСКСибири!D44</f>
        <v>0</v>
      </c>
      <c r="J44" s="172">
        <f>E44-[1]МРСКСибири!E44</f>
        <v>1.0004441719502211E-10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62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D45-[1]МРСКСибири!D45</f>
        <v>0</v>
      </c>
      <c r="J45" s="172">
        <f>E45-[1]МРСКСибири!E45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428.84937074838763</v>
      </c>
      <c r="E46" s="85">
        <v>85.015060859999991</v>
      </c>
      <c r="F46" s="85">
        <f t="shared" si="0"/>
        <v>-343.83430988838762</v>
      </c>
      <c r="G46" s="177">
        <f t="shared" si="1"/>
        <v>-80.176008953530769</v>
      </c>
      <c r="H46" s="21"/>
      <c r="I46" s="172">
        <f>D46-[1]МРСКСибири!D46</f>
        <v>0</v>
      </c>
      <c r="J46" s="172">
        <f>E46-[1]МРСКСибири!E46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2.4077355200000001</v>
      </c>
      <c r="E47" s="85">
        <v>724.15723357666707</v>
      </c>
      <c r="F47" s="85">
        <f t="shared" si="0"/>
        <v>721.74949805666711</v>
      </c>
      <c r="G47" s="177">
        <f t="shared" si="1"/>
        <v>29976.278210850462</v>
      </c>
      <c r="H47" s="21"/>
      <c r="I47" s="172">
        <f>D47-[1]МРСКСибири!D47</f>
        <v>0</v>
      </c>
      <c r="J47" s="172">
        <f>E47-[1]МРСКСибири!E47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62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D48-[1]МРСКСибири!D48</f>
        <v>0</v>
      </c>
      <c r="J48" s="172">
        <f>E48-[1]МРСКСибири!E48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62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D49-[1]МРСКСибири!D49</f>
        <v>0</v>
      </c>
      <c r="J49" s="172">
        <f>E49-[1]МРСКСибири!E49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62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D50-[1]МРСКСибири!D50</f>
        <v>0</v>
      </c>
      <c r="J50" s="172">
        <f>E50-[1]МРСКСибири!E50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62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D51-[1]МРСКСибири!D51</f>
        <v>0</v>
      </c>
      <c r="J51" s="172">
        <f>E51-[1]МРСКСибири!E51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171.68390758541105</v>
      </c>
      <c r="E52" s="85">
        <v>35.394876638831192</v>
      </c>
      <c r="F52" s="85">
        <f t="shared" si="0"/>
        <v>-136.28903094657986</v>
      </c>
      <c r="G52" s="177">
        <f t="shared" si="1"/>
        <v>-79.383695806654103</v>
      </c>
      <c r="H52" s="21"/>
      <c r="I52" s="172">
        <f>D52-[1]МРСКСибири!D52</f>
        <v>0</v>
      </c>
      <c r="J52" s="172">
        <f>E52-[1]МРСКСибири!E52</f>
        <v>-1.0004441719502211E-10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12594.64634272653</v>
      </c>
      <c r="E53" s="85">
        <v>4273.7171490909996</v>
      </c>
      <c r="F53" s="85">
        <f t="shared" si="0"/>
        <v>-8320.9291936355294</v>
      </c>
      <c r="G53" s="177">
        <f t="shared" si="1"/>
        <v>-66.067192100561883</v>
      </c>
      <c r="H53" s="21"/>
      <c r="I53" s="172">
        <f>D53-[1]МРСКСибири!D53</f>
        <v>0</v>
      </c>
      <c r="J53" s="172">
        <f>E53-[1]МРСКСибири!E53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560.22510248160779</v>
      </c>
      <c r="E54" s="85">
        <v>4.5170821399999994</v>
      </c>
      <c r="F54" s="85">
        <f t="shared" si="0"/>
        <v>-555.70802034160783</v>
      </c>
      <c r="G54" s="177">
        <f t="shared" si="1"/>
        <v>-99.193702295739556</v>
      </c>
      <c r="H54" s="21"/>
      <c r="I54" s="172">
        <f>D54-[1]МРСКСибири!D54</f>
        <v>0</v>
      </c>
      <c r="J54" s="172">
        <f>E54-[1]МРСКСибири!E54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9774.7342116671298</v>
      </c>
      <c r="E55" s="85">
        <v>3839.4488055100001</v>
      </c>
      <c r="F55" s="85">
        <f t="shared" si="0"/>
        <v>-5935.2854061571297</v>
      </c>
      <c r="G55" s="177">
        <f t="shared" si="1"/>
        <v>-60.720683321217763</v>
      </c>
      <c r="H55" s="21"/>
      <c r="I55" s="172">
        <f>D55-[1]МРСКСибири!D55</f>
        <v>0</v>
      </c>
      <c r="J55" s="172">
        <f>E55-[1]МРСКСибири!E55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9774.7342116671298</v>
      </c>
      <c r="E56" s="85">
        <v>3839.4488055100001</v>
      </c>
      <c r="F56" s="85">
        <f t="shared" si="0"/>
        <v>-5935.2854061571297</v>
      </c>
      <c r="G56" s="177">
        <f t="shared" si="1"/>
        <v>-60.720683321217763</v>
      </c>
      <c r="H56" s="21"/>
      <c r="I56" s="172">
        <f>D56-[1]МРСКСибири!D56</f>
        <v>0</v>
      </c>
      <c r="J56" s="172">
        <f>E56-[1]МРСКСибири!E56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9255.2561374857778</v>
      </c>
      <c r="E57" s="85">
        <v>2886.1019741300001</v>
      </c>
      <c r="F57" s="85">
        <f t="shared" si="0"/>
        <v>-6369.1541633557772</v>
      </c>
      <c r="G57" s="177">
        <f t="shared" si="1"/>
        <v>-68.816616944390475</v>
      </c>
      <c r="H57" s="21"/>
      <c r="I57" s="172">
        <f>D57-[1]МРСКСибири!D57</f>
        <v>0</v>
      </c>
      <c r="J57" s="172">
        <f>E57-[1]МРСКСибири!E57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735.52926802999991</v>
      </c>
      <c r="F58" s="89">
        <f t="shared" si="0"/>
        <v>735.52926802999991</v>
      </c>
      <c r="G58" s="178">
        <f t="shared" si="1"/>
        <v>0</v>
      </c>
      <c r="H58" s="21"/>
      <c r="I58" s="172">
        <f>D58-[1]МРСКСибири!D58</f>
        <v>0</v>
      </c>
      <c r="J58" s="172">
        <f>E58-[1]МРСКСибири!E58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85">
        <f t="shared" si="1"/>
        <v>0</v>
      </c>
      <c r="H59" s="21"/>
      <c r="I59" s="172">
        <f>D59-[1]МРСКСибири!D59</f>
        <v>0</v>
      </c>
      <c r="J59" s="172">
        <f>E59-[1]МРСКСибири!E59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1612.7855250218447</v>
      </c>
      <c r="E60" s="85">
        <v>314.93751450100001</v>
      </c>
      <c r="F60" s="85">
        <f t="shared" si="0"/>
        <v>-1297.8480105208446</v>
      </c>
      <c r="G60" s="177">
        <f t="shared" si="1"/>
        <v>-80.472449087938429</v>
      </c>
      <c r="H60" s="21"/>
      <c r="I60" s="172">
        <f>D60-[1]МРСКСибири!D60</f>
        <v>0</v>
      </c>
      <c r="J60" s="172">
        <f>E60-[1]МРСКСибири!E60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646.90150355594653</v>
      </c>
      <c r="E61" s="85">
        <v>114.81374693999976</v>
      </c>
      <c r="F61" s="85">
        <f t="shared" si="0"/>
        <v>-532.08775661594677</v>
      </c>
      <c r="G61" s="177">
        <f t="shared" si="1"/>
        <v>-82.25174214175091</v>
      </c>
      <c r="H61" s="21"/>
      <c r="I61" s="172">
        <f>D61-[1]МРСКСибири!D61</f>
        <v>0</v>
      </c>
      <c r="J61" s="172">
        <f>E61-[1]МРСКСибири!E61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14559.721058975456</v>
      </c>
      <c r="E62" s="85">
        <v>3638.0219044969999</v>
      </c>
      <c r="F62" s="85">
        <f t="shared" si="0"/>
        <v>-10921.699154478456</v>
      </c>
      <c r="G62" s="177">
        <f t="shared" si="1"/>
        <v>-75.01310712093408</v>
      </c>
      <c r="H62" s="21"/>
      <c r="I62" s="172">
        <f>D62-[1]МРСКСибири!D62</f>
        <v>0</v>
      </c>
      <c r="J62" s="172">
        <f>E62-[1]МРСКСибири!E62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10429.365573110463</v>
      </c>
      <c r="E63" s="85">
        <v>2599.25634868</v>
      </c>
      <c r="F63" s="85">
        <f t="shared" si="0"/>
        <v>-7830.1092244304627</v>
      </c>
      <c r="G63" s="177">
        <f t="shared" si="1"/>
        <v>-75.077521921548723</v>
      </c>
      <c r="H63" s="21"/>
      <c r="I63" s="172">
        <f>D63-[1]МРСКСибири!D63</f>
        <v>0</v>
      </c>
      <c r="J63" s="172">
        <f>E63-[1]МРСКСибири!E63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2433.1323158058622</v>
      </c>
      <c r="E64" s="85">
        <v>688.64746519999994</v>
      </c>
      <c r="F64" s="85">
        <f t="shared" si="0"/>
        <v>-1744.4848506058622</v>
      </c>
      <c r="G64" s="177">
        <f t="shared" si="1"/>
        <v>-71.697081135847824</v>
      </c>
      <c r="H64" s="21"/>
      <c r="I64" s="172">
        <f>D64-[1]МРСКСибири!D64</f>
        <v>0</v>
      </c>
      <c r="J64" s="172">
        <f>E64-[1]МРСКСибири!E64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5">
        <f t="shared" si="1"/>
        <v>0</v>
      </c>
      <c r="H65" s="21"/>
      <c r="I65" s="172">
        <f>D65-[1]МРСКСибири!D65</f>
        <v>0</v>
      </c>
      <c r="J65" s="172">
        <f>E65-[1]МРСКСибири!E65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1.4500133799999999</v>
      </c>
      <c r="F66" s="89">
        <f t="shared" si="0"/>
        <v>1.4500133799999999</v>
      </c>
      <c r="G66" s="178">
        <f t="shared" si="1"/>
        <v>0</v>
      </c>
      <c r="H66" s="21"/>
      <c r="I66" s="172">
        <f>D66-[1]МРСКСибири!D66</f>
        <v>0</v>
      </c>
      <c r="J66" s="172">
        <f>E66-[1]МРСКСибири!E66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1697.2231700591303</v>
      </c>
      <c r="E67" s="85">
        <v>348.66807723700003</v>
      </c>
      <c r="F67" s="85">
        <f t="shared" si="0"/>
        <v>-1348.5550928221303</v>
      </c>
      <c r="G67" s="177">
        <f t="shared" si="1"/>
        <v>-79.456556840144216</v>
      </c>
      <c r="H67" s="21"/>
      <c r="I67" s="172">
        <f>D67-[1]МРСКСибири!D67</f>
        <v>0</v>
      </c>
      <c r="J67" s="172">
        <f>E67-[1]МРСКСибири!E67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13685.155867166324</v>
      </c>
      <c r="E68" s="85">
        <v>3688.3884659100008</v>
      </c>
      <c r="F68" s="85">
        <f t="shared" si="0"/>
        <v>-9996.7674012563239</v>
      </c>
      <c r="G68" s="177">
        <f t="shared" si="1"/>
        <v>-73.048253876601805</v>
      </c>
      <c r="H68" s="21"/>
      <c r="I68" s="172">
        <f>D68-[1]МРСКСибири!D68</f>
        <v>0</v>
      </c>
      <c r="J68" s="172">
        <f>E68-[1]МРСКСибири!E68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5599.7669927767192</v>
      </c>
      <c r="E69" s="85">
        <v>1445.9180872699999</v>
      </c>
      <c r="F69" s="85">
        <f t="shared" si="0"/>
        <v>-4153.8489055067193</v>
      </c>
      <c r="G69" s="177">
        <f t="shared" si="1"/>
        <v>-74.178959782877996</v>
      </c>
      <c r="H69" s="21"/>
      <c r="I69" s="172">
        <f>D69-[1]МРСКСибири!D69</f>
        <v>0</v>
      </c>
      <c r="J69" s="172">
        <f>E69-[1]МРСКСибири!E69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1173.6904116715748</v>
      </c>
      <c r="E70" s="85">
        <v>174.90651028000005</v>
      </c>
      <c r="F70" s="85">
        <f t="shared" si="0"/>
        <v>-998.78390139157477</v>
      </c>
      <c r="G70" s="177">
        <f t="shared" si="1"/>
        <v>-85.097730326441251</v>
      </c>
      <c r="H70" s="21"/>
      <c r="I70" s="172">
        <f>D70-[1]МРСКСибири!D70</f>
        <v>0</v>
      </c>
      <c r="J70" s="172">
        <f>E70-[1]МРСКСибири!E70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1108.1533891099998</v>
      </c>
      <c r="E71" s="85">
        <v>159.66981065000002</v>
      </c>
      <c r="F71" s="85">
        <f t="shared" si="0"/>
        <v>-948.48357845999976</v>
      </c>
      <c r="G71" s="177">
        <f t="shared" si="1"/>
        <v>-85.591361970364318</v>
      </c>
      <c r="H71" s="21"/>
      <c r="I71" s="172">
        <f>D71-[1]МРСКСибири!D71</f>
        <v>0</v>
      </c>
      <c r="J71" s="172">
        <f>E71-[1]МРСКСибири!E71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65.537022561575014</v>
      </c>
      <c r="E72" s="85">
        <v>15.236699630000032</v>
      </c>
      <c r="F72" s="85">
        <f t="shared" si="0"/>
        <v>-50.300322931574982</v>
      </c>
      <c r="G72" s="177">
        <f t="shared" si="1"/>
        <v>-76.751004188991871</v>
      </c>
      <c r="H72" s="21"/>
      <c r="I72" s="172">
        <f>D72-[1]МРСКСибири!D72</f>
        <v>0</v>
      </c>
      <c r="J72" s="172">
        <f>E72-[1]МРСКСибири!E72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2190.5491082699209</v>
      </c>
      <c r="E73" s="85">
        <v>842.74188337199575</v>
      </c>
      <c r="F73" s="85">
        <f t="shared" si="0"/>
        <v>-1347.8072248979252</v>
      </c>
      <c r="G73" s="177">
        <f t="shared" si="1"/>
        <v>-61.528281644523965</v>
      </c>
      <c r="H73" s="21"/>
      <c r="I73" s="172">
        <f>D73-[1]МРСКСибири!D73</f>
        <v>0</v>
      </c>
      <c r="J73" s="172">
        <f>E73-[1]МРСКСибири!E73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1580.6861810850598</v>
      </c>
      <c r="E74" s="85">
        <v>378.77077387200001</v>
      </c>
      <c r="F74" s="85">
        <f t="shared" si="0"/>
        <v>-1201.9154072130598</v>
      </c>
      <c r="G74" s="177">
        <f t="shared" si="1"/>
        <v>-76.037572896854627</v>
      </c>
      <c r="H74" s="21"/>
      <c r="I74" s="172">
        <f>D74-[1]МРСКСибири!D74</f>
        <v>0</v>
      </c>
      <c r="J74" s="172">
        <f>E74-[1]МРСКСибири!E74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282.84661579536817</v>
      </c>
      <c r="E75" s="85">
        <v>132.36250915000002</v>
      </c>
      <c r="F75" s="85">
        <f t="shared" si="0"/>
        <v>-150.48410664536814</v>
      </c>
      <c r="G75" s="177">
        <f t="shared" si="1"/>
        <v>-53.203431910332391</v>
      </c>
      <c r="H75" s="21"/>
      <c r="I75" s="172">
        <f>D75-[1]МРСКСибири!D75</f>
        <v>0</v>
      </c>
      <c r="J75" s="172">
        <f>E75-[1]МРСКСибири!E75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327.0163113894929</v>
      </c>
      <c r="E76" s="86">
        <v>331.60860034999575</v>
      </c>
      <c r="F76" s="85">
        <f t="shared" si="0"/>
        <v>4.5922889605028558</v>
      </c>
      <c r="G76" s="177">
        <f t="shared" si="1"/>
        <v>1.4042996635214346</v>
      </c>
      <c r="H76" s="30"/>
      <c r="I76" s="172">
        <f>D76-[1]МРСКСибири!D76</f>
        <v>0</v>
      </c>
      <c r="J76" s="172">
        <f>E76-[1]МРСКСибири!E76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3358.4868420911248</v>
      </c>
      <c r="E78" s="85">
        <v>1391.8927177075666</v>
      </c>
      <c r="F78" s="85">
        <f t="shared" ref="F78:F141" si="2">E78-D78</f>
        <v>-1966.5941243835582</v>
      </c>
      <c r="G78" s="177">
        <f t="shared" ref="G78:G141" si="3">IFERROR(F78/D78*100,0)</f>
        <v>-58.555957395357247</v>
      </c>
      <c r="H78" s="21"/>
      <c r="I78" s="172">
        <f>D78-[1]МРСКСибири!D78</f>
        <v>0</v>
      </c>
      <c r="J78" s="172">
        <f>E78-[1]МРСКСибири!E78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2.4077355200000001</v>
      </c>
      <c r="E79" s="85">
        <v>66.279242769999996</v>
      </c>
      <c r="F79" s="85">
        <f t="shared" si="2"/>
        <v>63.871507249999993</v>
      </c>
      <c r="G79" s="177">
        <f t="shared" si="3"/>
        <v>2652.7625945394529</v>
      </c>
      <c r="H79" s="21"/>
      <c r="I79" s="172">
        <f>D79-[1]МРСКСибири!D79</f>
        <v>0</v>
      </c>
      <c r="J79" s="172">
        <f>E79-[1]МРСКСибири!E79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1154.65320170016</v>
      </c>
      <c r="E80" s="88">
        <v>957.99178479999989</v>
      </c>
      <c r="F80" s="88">
        <f t="shared" si="2"/>
        <v>-196.66141690016013</v>
      </c>
      <c r="G80" s="88">
        <f t="shared" si="3"/>
        <v>-17.032076523980326</v>
      </c>
      <c r="H80" s="35"/>
      <c r="I80" s="172">
        <f>D80-[1]МРСКСибири!D80</f>
        <v>0</v>
      </c>
      <c r="J80" s="172">
        <f>E80-[1]МРСКСибири!E80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4645.9340026541104</v>
      </c>
      <c r="E81" s="89">
        <v>1790.2021659094917</v>
      </c>
      <c r="F81" s="85">
        <f t="shared" si="2"/>
        <v>-2855.7318367446187</v>
      </c>
      <c r="G81" s="177">
        <f t="shared" si="3"/>
        <v>-61.467335418738358</v>
      </c>
      <c r="H81" s="39"/>
      <c r="I81" s="172">
        <f>D81-[1]МРСКСибири!D81</f>
        <v>0</v>
      </c>
      <c r="J81" s="172">
        <f>E81-[1]МРСКСибири!E81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62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D82-[1]МРСКСибири!D82</f>
        <v>0</v>
      </c>
      <c r="J82" s="172">
        <f>E82-[1]МРСКСибири!E82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62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D83-[1]МРСКСибири!D83</f>
        <v>0</v>
      </c>
      <c r="J83" s="172">
        <f>E83-[1]МРСКСибири!E83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62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D84-[1]МРСКСибири!D84</f>
        <v>0</v>
      </c>
      <c r="J84" s="172">
        <f>E84-[1]МРСКСибири!E84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62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D85-[1]МРСКСибири!D85</f>
        <v>0</v>
      </c>
      <c r="J85" s="172">
        <f>E85-[1]МРСКСибири!E85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62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D86-[1]МРСКСибири!D86</f>
        <v>0</v>
      </c>
      <c r="J86" s="172">
        <f>E86-[1]МРСКСибири!E86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4467.8052625142082</v>
      </c>
      <c r="E87" s="85">
        <v>1652.4266228553229</v>
      </c>
      <c r="F87" s="85">
        <f t="shared" si="2"/>
        <v>-2815.3786396588853</v>
      </c>
      <c r="G87" s="177">
        <f t="shared" si="3"/>
        <v>-63.014801994180068</v>
      </c>
      <c r="H87" s="21"/>
      <c r="I87" s="172">
        <f>D87-[1]МРСКСибири!D87</f>
        <v>0</v>
      </c>
      <c r="J87" s="172">
        <f>E87-[1]МРСКСибири!E87</f>
        <v>-1.0004441719502211E-10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62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D88-[1]МРСКСибири!D88</f>
        <v>0</v>
      </c>
      <c r="J88" s="172">
        <f>E88-[1]МРСКСибири!E88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46.804225090086618</v>
      </c>
      <c r="E89" s="85">
        <v>-9.3598947669999859</v>
      </c>
      <c r="F89" s="85">
        <f t="shared" si="2"/>
        <v>-56.164119857086604</v>
      </c>
      <c r="G89" s="177">
        <f t="shared" si="3"/>
        <v>-119.99796973240021</v>
      </c>
      <c r="H89" s="21"/>
      <c r="I89" s="172">
        <f>D89-[1]МРСКСибири!D89</f>
        <v>0</v>
      </c>
      <c r="J89" s="172">
        <f>E89-[1]МРСКСибири!E89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-2.4077355200000001</v>
      </c>
      <c r="E90" s="85">
        <v>131.15848435999987</v>
      </c>
      <c r="F90" s="85">
        <f t="shared" si="2"/>
        <v>133.56621987999986</v>
      </c>
      <c r="G90" s="177">
        <f t="shared" si="3"/>
        <v>-5547.3792187939252</v>
      </c>
      <c r="H90" s="21"/>
      <c r="I90" s="172">
        <f>D90-[1]МРСКСибири!D90</f>
        <v>0</v>
      </c>
      <c r="J90" s="172">
        <f>E90-[1]МРСКСибири!E90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62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D91-[1]МРСКСибири!D91</f>
        <v>0</v>
      </c>
      <c r="J91" s="172">
        <f>E91-[1]МРСКСибири!E91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62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D92-[1]МРСКСибири!D92</f>
        <v>0</v>
      </c>
      <c r="J92" s="172">
        <f>E92-[1]МРСКСибири!E92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62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D93-[1]МРСКСибири!D93</f>
        <v>0</v>
      </c>
      <c r="J93" s="172">
        <f>E93-[1]МРСКСибири!E93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62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D94-[1]МРСКСибири!D94</f>
        <v>0</v>
      </c>
      <c r="J94" s="172">
        <f>E94-[1]МРСКСибири!E94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133.73225056980394</v>
      </c>
      <c r="E95" s="85">
        <v>15.976953461167795</v>
      </c>
      <c r="F95" s="85">
        <f t="shared" si="2"/>
        <v>-117.75529710863614</v>
      </c>
      <c r="G95" s="177">
        <f t="shared" si="3"/>
        <v>-88.053028799639961</v>
      </c>
      <c r="H95" s="21"/>
      <c r="I95" s="172">
        <f>D95-[1]МРСКСибири!D95</f>
        <v>0</v>
      </c>
      <c r="J95" s="172">
        <f>E95-[1]МРСКСибири!E95</f>
        <v>1.0004441719502211E-10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-999.80282840902782</v>
      </c>
      <c r="E96" s="85">
        <v>-653.54813036793246</v>
      </c>
      <c r="F96" s="85">
        <f t="shared" si="2"/>
        <v>346.25469804109537</v>
      </c>
      <c r="G96" s="177">
        <f t="shared" si="3"/>
        <v>-34.632298309466236</v>
      </c>
      <c r="H96" s="21"/>
      <c r="I96" s="172">
        <f>D96-[1]МРСКСибири!D96</f>
        <v>0</v>
      </c>
      <c r="J96" s="172">
        <f>E96-[1]МРСКСибири!E96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1142.9516928968715</v>
      </c>
      <c r="E97" s="85">
        <v>834.0978308399998</v>
      </c>
      <c r="F97" s="85">
        <f t="shared" si="2"/>
        <v>-308.85386205687166</v>
      </c>
      <c r="G97" s="177">
        <f t="shared" si="3"/>
        <v>-27.022477325709648</v>
      </c>
      <c r="H97" s="21"/>
      <c r="I97" s="172">
        <f>D97-[1]МРСКСибири!D97</f>
        <v>0</v>
      </c>
      <c r="J97" s="172">
        <f>E97-[1]МРСКСибири!E97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5.2272989999999998E-2</v>
      </c>
      <c r="F98" s="89">
        <f t="shared" si="2"/>
        <v>5.2272989999999998E-2</v>
      </c>
      <c r="G98" s="178">
        <f t="shared" si="3"/>
        <v>0</v>
      </c>
      <c r="H98" s="21"/>
      <c r="I98" s="172">
        <f>D98-[1]МРСКСибири!D98</f>
        <v>0</v>
      </c>
      <c r="J98" s="172">
        <f>E98-[1]МРСКСибири!E98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12.444002578144001</v>
      </c>
      <c r="E99" s="85">
        <v>4.0500464699999998</v>
      </c>
      <c r="F99" s="85">
        <f t="shared" si="2"/>
        <v>-8.3939561081440015</v>
      </c>
      <c r="G99" s="177">
        <f t="shared" si="3"/>
        <v>-67.453828102597072</v>
      </c>
      <c r="H99" s="21"/>
      <c r="I99" s="172">
        <f>D99-[1]МРСКСибири!D99</f>
        <v>0</v>
      </c>
      <c r="J99" s="172">
        <f>E99-[1]МРСКСибири!E99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578.29560200536002</v>
      </c>
      <c r="E100" s="85">
        <v>150.16610215</v>
      </c>
      <c r="F100" s="85">
        <f t="shared" si="2"/>
        <v>-428.12949985536</v>
      </c>
      <c r="G100" s="177">
        <f t="shared" si="3"/>
        <v>-74.032985616825044</v>
      </c>
      <c r="H100" s="21"/>
      <c r="I100" s="172">
        <f>D100-[1]МРСКСибири!D100</f>
        <v>0</v>
      </c>
      <c r="J100" s="172">
        <f>E100-[1]МРСКСибири!E100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246.29680200535998</v>
      </c>
      <c r="E101" s="85">
        <v>150.09647934</v>
      </c>
      <c r="F101" s="85">
        <f t="shared" si="2"/>
        <v>-96.200322665359977</v>
      </c>
      <c r="G101" s="177">
        <f t="shared" si="3"/>
        <v>-39.058697426069884</v>
      </c>
      <c r="H101" s="21"/>
      <c r="I101" s="172">
        <f>D101-[1]МРСКСибири!D101</f>
        <v>0</v>
      </c>
      <c r="J101" s="172">
        <f>E101-[1]МРСКСибири!E101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552.2120883133673</v>
      </c>
      <c r="E102" s="85">
        <v>679.82940922999978</v>
      </c>
      <c r="F102" s="85">
        <f t="shared" si="2"/>
        <v>127.61732091663248</v>
      </c>
      <c r="G102" s="177">
        <f t="shared" si="3"/>
        <v>23.110200522124874</v>
      </c>
      <c r="H102" s="21"/>
      <c r="I102" s="172">
        <f>D102-[1]МРСКСибири!D102</f>
        <v>0</v>
      </c>
      <c r="J102" s="172">
        <f>E102-[1]МРСКСибири!E102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2142.7545213058993</v>
      </c>
      <c r="E103" s="85">
        <v>1487.6459612079323</v>
      </c>
      <c r="F103" s="85">
        <f t="shared" si="2"/>
        <v>-655.10856009796703</v>
      </c>
      <c r="G103" s="177">
        <f t="shared" si="3"/>
        <v>-30.573196956724274</v>
      </c>
      <c r="H103" s="21"/>
      <c r="I103" s="172">
        <f>D103-[1]МРСКСибири!D103</f>
        <v>0</v>
      </c>
      <c r="J103" s="172">
        <f>E103-[1]МРСКСибири!E103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148.00860671402927</v>
      </c>
      <c r="E104" s="85">
        <v>7.4643962890000006</v>
      </c>
      <c r="F104" s="85">
        <f t="shared" si="2"/>
        <v>-140.54421042502926</v>
      </c>
      <c r="G104" s="177">
        <f t="shared" si="3"/>
        <v>-94.956782274545603</v>
      </c>
      <c r="H104" s="21"/>
      <c r="I104" s="172">
        <f>D104-[1]МРСКСибири!D104</f>
        <v>0</v>
      </c>
      <c r="J104" s="172">
        <f>E104-[1]МРСКСибири!E104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1843.644049765423</v>
      </c>
      <c r="E105" s="85">
        <v>584.11343712999997</v>
      </c>
      <c r="F105" s="85">
        <f t="shared" si="2"/>
        <v>-1259.530612635423</v>
      </c>
      <c r="G105" s="177">
        <f t="shared" si="3"/>
        <v>-68.317450583570078</v>
      </c>
      <c r="H105" s="21"/>
      <c r="I105" s="172">
        <f>D105-[1]МРСКСибири!D105</f>
        <v>0</v>
      </c>
      <c r="J105" s="172">
        <f>E105-[1]МРСКСибири!E105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4.6832091256240016</v>
      </c>
      <c r="E106" s="85">
        <v>470.12264165299996</v>
      </c>
      <c r="F106" s="85">
        <f t="shared" si="2"/>
        <v>465.43943252737597</v>
      </c>
      <c r="G106" s="177">
        <f t="shared" si="3"/>
        <v>9938.4721041121502</v>
      </c>
      <c r="H106" s="21"/>
      <c r="I106" s="172">
        <f>D106-[1]МРСКСибири!D106</f>
        <v>0</v>
      </c>
      <c r="J106" s="172">
        <f>E106-[1]МРСКСибири!E106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4.6832091256240016</v>
      </c>
      <c r="E107" s="85">
        <v>393.74497321299998</v>
      </c>
      <c r="F107" s="85">
        <f t="shared" si="2"/>
        <v>389.06176408737599</v>
      </c>
      <c r="G107" s="177">
        <f t="shared" si="3"/>
        <v>8307.5889555868707</v>
      </c>
      <c r="H107" s="21"/>
      <c r="I107" s="172">
        <f>D107-[1]МРСКСибири!D107</f>
        <v>0</v>
      </c>
      <c r="J107" s="172">
        <f>E107-[1]МРСКСибири!E107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146.41865570082331</v>
      </c>
      <c r="E108" s="85">
        <v>425.94548613593236</v>
      </c>
      <c r="F108" s="85">
        <f t="shared" si="2"/>
        <v>279.52683043510905</v>
      </c>
      <c r="G108" s="177">
        <f t="shared" si="3"/>
        <v>190.90929984104292</v>
      </c>
      <c r="H108" s="21"/>
      <c r="I108" s="172">
        <f>D108-[1]МРСКСибири!D108</f>
        <v>0</v>
      </c>
      <c r="J108" s="172">
        <f>E108-[1]МРСКСибири!E108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3646.1311742450825</v>
      </c>
      <c r="E109" s="85">
        <v>1136.6540355415591</v>
      </c>
      <c r="F109" s="85">
        <f t="shared" si="2"/>
        <v>-2509.4771387035235</v>
      </c>
      <c r="G109" s="177">
        <f t="shared" si="3"/>
        <v>-68.825750330364926</v>
      </c>
      <c r="H109" s="21"/>
      <c r="I109" s="172">
        <f>D109-[1]МРСКСибири!D109</f>
        <v>0</v>
      </c>
      <c r="J109" s="172">
        <f>E109-[1]МРСКСибири!E109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62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D110-[1]МРСКСибири!D110</f>
        <v>0</v>
      </c>
      <c r="J110" s="172">
        <f>E110-[1]МРСКСибири!E110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62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D111-[1]МРСКСибири!D111</f>
        <v>0</v>
      </c>
      <c r="J111" s="172">
        <f>E111-[1]МРСКСибири!E111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62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D112-[1]МРСКСибири!D112</f>
        <v>0</v>
      </c>
      <c r="J112" s="172">
        <f>E112-[1]МРСКСибири!E112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62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D113-[1]МРСКСибири!D113</f>
        <v>0</v>
      </c>
      <c r="J113" s="172">
        <f>E113-[1]МРСКСибири!E113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62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D114-[1]МРСКСибири!D114</f>
        <v>0</v>
      </c>
      <c r="J114" s="172">
        <f>E114-[1]МРСКСибири!E114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3119.102324852468</v>
      </c>
      <c r="E115" s="85">
        <v>747.54553342586553</v>
      </c>
      <c r="F115" s="85">
        <f t="shared" si="2"/>
        <v>-2371.5567914266026</v>
      </c>
      <c r="G115" s="177">
        <f t="shared" si="3"/>
        <v>-76.033311652857563</v>
      </c>
      <c r="H115" s="21"/>
      <c r="I115" s="172">
        <f>D115-[1]МРСКСибири!D115</f>
        <v>0</v>
      </c>
      <c r="J115" s="172">
        <f>E115-[1]МРСКСибири!E115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62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D116-[1]МРСКСибири!D116</f>
        <v>0</v>
      </c>
      <c r="J116" s="172">
        <f>E116-[1]МРСКСибири!E116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50.846148995849326</v>
      </c>
      <c r="E117" s="85">
        <v>-4.641613305129761</v>
      </c>
      <c r="F117" s="85">
        <f t="shared" si="2"/>
        <v>-55.487762300979085</v>
      </c>
      <c r="G117" s="177">
        <f t="shared" si="3"/>
        <v>-109.12874110782444</v>
      </c>
      <c r="H117" s="21"/>
      <c r="I117" s="172">
        <f>D117-[1]МРСКСибири!D117</f>
        <v>0</v>
      </c>
      <c r="J117" s="172">
        <f>E117-[1]МРСКСибири!E117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-2.4077355200000001</v>
      </c>
      <c r="E118" s="85">
        <v>-74.617770839999878</v>
      </c>
      <c r="F118" s="85">
        <f t="shared" si="2"/>
        <v>-72.210035319999875</v>
      </c>
      <c r="G118" s="177">
        <f t="shared" si="3"/>
        <v>2999.0850207667277</v>
      </c>
      <c r="H118" s="21"/>
      <c r="I118" s="172">
        <f>D118-[1]МРСКСибири!D118</f>
        <v>0</v>
      </c>
      <c r="J118" s="172">
        <f>E118-[1]МРСКСибири!E118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62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D119-[1]МРСКСибири!D119</f>
        <v>0</v>
      </c>
      <c r="J119" s="172">
        <f>E119-[1]МРСКСибири!E119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62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D120-[1]МРСКСибири!D120</f>
        <v>0</v>
      </c>
      <c r="J120" s="172">
        <f>E120-[1]МРСКСибири!E120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62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D121-[1]МРСКСибири!D121</f>
        <v>0</v>
      </c>
      <c r="J121" s="172">
        <f>E121-[1]МРСКСибири!E121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62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D122-[1]МРСКСибири!D122</f>
        <v>0</v>
      </c>
      <c r="J122" s="172">
        <f>E122-[1]МРСКСибири!E122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478.5904359167655</v>
      </c>
      <c r="E123" s="85">
        <v>468.3678862608233</v>
      </c>
      <c r="F123" s="85">
        <f t="shared" si="2"/>
        <v>-10.222549655942203</v>
      </c>
      <c r="G123" s="177">
        <f t="shared" si="3"/>
        <v>-2.1359703179944169</v>
      </c>
      <c r="H123" s="21"/>
      <c r="I123" s="172">
        <f>D123-[1]МРСКСибири!D123</f>
        <v>0</v>
      </c>
      <c r="J123" s="172">
        <f>E123-[1]МРСКСибири!E123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749.68556811581186</v>
      </c>
      <c r="E124" s="85">
        <v>285.50799999999998</v>
      </c>
      <c r="F124" s="85">
        <f t="shared" si="2"/>
        <v>-464.17756811581188</v>
      </c>
      <c r="G124" s="177">
        <f t="shared" si="3"/>
        <v>-61.916300360754107</v>
      </c>
      <c r="H124" s="21"/>
      <c r="I124" s="172">
        <f>D124-[1]МРСКСибири!D124</f>
        <v>0</v>
      </c>
      <c r="J124" s="172">
        <f>E124-[1]МРСКСибири!E124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62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D125-[1]МРСКСибири!D125</f>
        <v>0</v>
      </c>
      <c r="J125" s="172">
        <f>E125-[1]МРСКСибири!E125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62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D126-[1]МРСКСибири!D126</f>
        <v>0</v>
      </c>
      <c r="J126" s="172">
        <f>E126-[1]МРСКСибири!E126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62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D127-[1]МРСКСибири!D127</f>
        <v>0</v>
      </c>
      <c r="J127" s="172">
        <f>E127-[1]МРСКСибири!E127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62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D128-[1]МРСКСибири!D128</f>
        <v>0</v>
      </c>
      <c r="J128" s="172">
        <f>E128-[1]МРСКСибири!E128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62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D129-[1]МРСКСибири!D129</f>
        <v>0</v>
      </c>
      <c r="J129" s="172">
        <f>E129-[1]МРСКСибири!E129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653.96748093245878</v>
      </c>
      <c r="E130" s="85">
        <v>200.54400000000001</v>
      </c>
      <c r="F130" s="85">
        <f t="shared" si="2"/>
        <v>-453.4234809324588</v>
      </c>
      <c r="G130" s="177">
        <f t="shared" si="3"/>
        <v>-69.334255013100261</v>
      </c>
      <c r="H130" s="21"/>
      <c r="I130" s="172">
        <f>D130-[1]МРСКСибири!D130</f>
        <v>0</v>
      </c>
      <c r="J130" s="172">
        <f>E130-[1]МРСКСибири!E130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62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D131-[1]МРСКСибири!D131</f>
        <v>0</v>
      </c>
      <c r="J131" s="172">
        <f>E131-[1]МРСКСибири!E131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62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D132-[1]МРСКСибири!D132</f>
        <v>0</v>
      </c>
      <c r="J132" s="172">
        <f>E132-[1]МРСКСибири!E132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62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D133-[1]МРСКСибири!D133</f>
        <v>0</v>
      </c>
      <c r="J133" s="172">
        <f>E133-[1]МРСКСибири!E133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62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D134-[1]МРСКСибири!D134</f>
        <v>0</v>
      </c>
      <c r="J134" s="172">
        <f>E134-[1]МРСКСибири!E134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62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D135-[1]МРСКСибири!D135</f>
        <v>0</v>
      </c>
      <c r="J135" s="172">
        <f>E135-[1]МРСКСибири!E135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62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D136-[1]МРСКСибири!D136</f>
        <v>0</v>
      </c>
      <c r="J136" s="172">
        <f>E136-[1]МРСКСибири!E136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62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D137-[1]МРСКСибири!D137</f>
        <v>0</v>
      </c>
      <c r="J137" s="172">
        <f>E137-[1]МРСКСибири!E137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95.718087183353106</v>
      </c>
      <c r="E138" s="85">
        <v>84.96399999999997</v>
      </c>
      <c r="F138" s="85">
        <f t="shared" si="2"/>
        <v>-10.754087183353136</v>
      </c>
      <c r="G138" s="177">
        <f t="shared" si="3"/>
        <v>-11.235167249793768</v>
      </c>
      <c r="H138" s="21"/>
      <c r="I138" s="172">
        <f>D138-[1]МРСКСибири!D138</f>
        <v>0</v>
      </c>
      <c r="J138" s="172">
        <f>E138-[1]МРСКСибири!E138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2896.4456061292708</v>
      </c>
      <c r="E139" s="85">
        <v>851.14603554155906</v>
      </c>
      <c r="F139" s="85">
        <f t="shared" si="2"/>
        <v>-2045.2995705877117</v>
      </c>
      <c r="G139" s="177">
        <f t="shared" si="3"/>
        <v>-70.614119811522826</v>
      </c>
      <c r="H139" s="21"/>
      <c r="I139" s="172">
        <f>D139-[1]МРСКСибири!D139</f>
        <v>0</v>
      </c>
      <c r="J139" s="172">
        <f>E139-[1]МРСКСибири!E139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62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D140-[1]МРСКСибири!D140</f>
        <v>0</v>
      </c>
      <c r="J140" s="172">
        <f>E140-[1]МРСКСибири!E140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62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D141-[1]МРСКСибири!D141</f>
        <v>0</v>
      </c>
      <c r="J141" s="172">
        <f>E141-[1]МРСКСибири!E141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62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D142-[1]МРСКСибири!D142</f>
        <v>0</v>
      </c>
      <c r="J142" s="172">
        <f>E142-[1]МРСКСибири!E142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62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D143-[1]МРСКСибири!D143</f>
        <v>0</v>
      </c>
      <c r="J143" s="172">
        <f>E143-[1]МРСКСибири!E143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62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D144-[1]МРСКСибири!D144</f>
        <v>0</v>
      </c>
      <c r="J144" s="172">
        <f>E144-[1]МРСКСибири!E144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2465.1348439200092</v>
      </c>
      <c r="E145" s="85">
        <v>547.00153342586555</v>
      </c>
      <c r="F145" s="85">
        <f t="shared" si="4"/>
        <v>-1918.1333104941436</v>
      </c>
      <c r="G145" s="177">
        <f t="shared" si="5"/>
        <v>-77.810482263273101</v>
      </c>
      <c r="H145" s="21"/>
      <c r="I145" s="172">
        <f>D145-[1]МРСКСибири!D145</f>
        <v>0</v>
      </c>
      <c r="J145" s="172">
        <f>E145-[1]МРСКСибири!E145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62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D146-[1]МРСКСибири!D146</f>
        <v>0</v>
      </c>
      <c r="J146" s="172">
        <f>E146-[1]МРСКСибири!E146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50.846148995849326</v>
      </c>
      <c r="E147" s="85">
        <v>-4.641613305129761</v>
      </c>
      <c r="F147" s="85">
        <f t="shared" si="4"/>
        <v>-55.487762300979085</v>
      </c>
      <c r="G147" s="177">
        <f t="shared" si="5"/>
        <v>-109.12874110782444</v>
      </c>
      <c r="H147" s="21"/>
      <c r="I147" s="172">
        <f>D147-[1]МРСКСибири!D147</f>
        <v>0</v>
      </c>
      <c r="J147" s="172">
        <f>E147-[1]МРСКСибири!E147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-2.4077355200000001</v>
      </c>
      <c r="E148" s="85">
        <v>-74.617770839999878</v>
      </c>
      <c r="F148" s="85">
        <f t="shared" si="4"/>
        <v>-72.210035319999875</v>
      </c>
      <c r="G148" s="177">
        <f t="shared" si="5"/>
        <v>2999.0850207667277</v>
      </c>
      <c r="H148" s="21"/>
      <c r="I148" s="172">
        <f>D148-[1]МРСКСибири!D148</f>
        <v>0</v>
      </c>
      <c r="J148" s="172">
        <f>E148-[1]МРСКСибири!E148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62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D149-[1]МРСКСибири!D149</f>
        <v>0</v>
      </c>
      <c r="J149" s="172">
        <f>E149-[1]МРСКСибири!E149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62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D150-[1]МРСКСибири!D150</f>
        <v>0</v>
      </c>
      <c r="J150" s="172">
        <f>E150-[1]МРСКСибири!E150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62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D151-[1]МРСКСибири!D151</f>
        <v>0</v>
      </c>
      <c r="J151" s="172">
        <f>E151-[1]МРСКСибири!E151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62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D152-[1]МРСКСибири!D152</f>
        <v>0</v>
      </c>
      <c r="J152" s="172">
        <f>E152-[1]МРСКСибири!E152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382.87234873341242</v>
      </c>
      <c r="E153" s="85">
        <v>383.40388626082319</v>
      </c>
      <c r="F153" s="85">
        <f t="shared" si="4"/>
        <v>0.53153752741076232</v>
      </c>
      <c r="G153" s="177">
        <f t="shared" si="5"/>
        <v>0.13882891495537666</v>
      </c>
      <c r="H153" s="21"/>
      <c r="I153" s="172">
        <f>D153-[1]МРСКСибири!D153</f>
        <v>0</v>
      </c>
      <c r="J153" s="172">
        <f>E153-[1]МРСКСибири!E153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2896.4456061292708</v>
      </c>
      <c r="E154" s="85">
        <v>851.14603554155906</v>
      </c>
      <c r="F154" s="85">
        <f t="shared" si="4"/>
        <v>-2045.2995705877117</v>
      </c>
      <c r="G154" s="177">
        <f t="shared" si="5"/>
        <v>-70.614119811522826</v>
      </c>
      <c r="H154" s="21"/>
      <c r="I154" s="172">
        <f>D154-[1]МРСКСибири!D154</f>
        <v>0</v>
      </c>
      <c r="J154" s="172">
        <f>E154-[1]МРСКСибири!E154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1521.7179999999998</v>
      </c>
      <c r="E155" s="85">
        <v>450.45900000000006</v>
      </c>
      <c r="F155" s="85">
        <f t="shared" si="4"/>
        <v>-1071.2589999999998</v>
      </c>
      <c r="G155" s="177">
        <f t="shared" si="5"/>
        <v>-70.397997526479926</v>
      </c>
      <c r="H155" s="21"/>
      <c r="I155" s="172">
        <f>D155-[1]МРСКСибири!D155</f>
        <v>0</v>
      </c>
      <c r="J155" s="172">
        <f>E155-[1]МРСКСибири!E155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144.82239041726507</v>
      </c>
      <c r="E156" s="85">
        <v>42.557301777077953</v>
      </c>
      <c r="F156" s="85">
        <f t="shared" si="4"/>
        <v>-102.26508864018712</v>
      </c>
      <c r="G156" s="177">
        <f t="shared" si="5"/>
        <v>-70.614142154081947</v>
      </c>
      <c r="H156" s="21"/>
      <c r="I156" s="172">
        <f>D156-[1]МРСКСибири!D156</f>
        <v>0</v>
      </c>
      <c r="J156" s="172">
        <f>E156-[1]МРСКСибири!E156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687.36380306463548</v>
      </c>
      <c r="E157" s="85">
        <v>0</v>
      </c>
      <c r="F157" s="85">
        <f t="shared" si="4"/>
        <v>-687.36380306463548</v>
      </c>
      <c r="G157" s="177">
        <f t="shared" si="5"/>
        <v>-100</v>
      </c>
      <c r="H157" s="21"/>
      <c r="I157" s="172">
        <f>D157-[1]МРСКСибири!D157</f>
        <v>0</v>
      </c>
      <c r="J157" s="172">
        <f>E157-[1]МРСКСибири!E157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542.54141264737041</v>
      </c>
      <c r="E158" s="88">
        <v>358.12973376448105</v>
      </c>
      <c r="F158" s="88">
        <f t="shared" si="4"/>
        <v>-184.41167888288936</v>
      </c>
      <c r="G158" s="88">
        <f t="shared" si="5"/>
        <v>-33.990341489885374</v>
      </c>
      <c r="H158" s="35"/>
      <c r="I158" s="172">
        <f>D158-[1]МРСКСибири!D158</f>
        <v>0</v>
      </c>
      <c r="J158" s="172">
        <f>E158-[1]МРСКСибири!E158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11089.542216787224</v>
      </c>
      <c r="E160" s="85">
        <v>3166.6855599415589</v>
      </c>
      <c r="F160" s="85">
        <f t="shared" si="4"/>
        <v>-7922.8566568456645</v>
      </c>
      <c r="G160" s="177">
        <f t="shared" si="5"/>
        <v>-71.444397811589852</v>
      </c>
      <c r="H160" s="21"/>
      <c r="I160" s="172">
        <f>D160-[1]МРСКСибири!D160</f>
        <v>0</v>
      </c>
      <c r="J160" s="172">
        <f>E160-[1]МРСКСибири!E160</f>
        <v>0</v>
      </c>
    </row>
    <row r="161" spans="1:11" s="13" customFormat="1" x14ac:dyDescent="0.25">
      <c r="A161" s="18" t="s">
        <v>231</v>
      </c>
      <c r="B161" s="22" t="s">
        <v>232</v>
      </c>
      <c r="C161" s="20" t="s">
        <v>21</v>
      </c>
      <c r="D161" s="96">
        <v>31613.000884394281</v>
      </c>
      <c r="E161" s="85">
        <v>31745.206999999999</v>
      </c>
      <c r="F161" s="85">
        <f t="shared" si="4"/>
        <v>132.20611560571706</v>
      </c>
      <c r="G161" s="177">
        <f t="shared" si="5"/>
        <v>0.41820172684390883</v>
      </c>
      <c r="H161" s="21"/>
      <c r="I161" s="172">
        <f>D161-[1]МРСКСибири!D161</f>
        <v>0</v>
      </c>
      <c r="J161" s="172">
        <f>E161-[1]МРСКСибири!E161</f>
        <v>0</v>
      </c>
    </row>
    <row r="162" spans="1:11" s="13" customFormat="1" x14ac:dyDescent="0.25">
      <c r="A162" s="18" t="s">
        <v>233</v>
      </c>
      <c r="B162" s="24" t="s">
        <v>234</v>
      </c>
      <c r="C162" s="20" t="s">
        <v>21</v>
      </c>
      <c r="D162" s="96">
        <v>118.95162249000001</v>
      </c>
      <c r="E162" s="85">
        <v>10575.271000000001</v>
      </c>
      <c r="F162" s="85">
        <f t="shared" si="4"/>
        <v>10456.319377510001</v>
      </c>
      <c r="G162" s="177">
        <f t="shared" si="5"/>
        <v>8790.3965987425181</v>
      </c>
      <c r="H162" s="21"/>
      <c r="I162" s="172">
        <f>D162-[1]МРСКСибири!D162</f>
        <v>0</v>
      </c>
      <c r="J162" s="172">
        <f>E162-[1]МРСКСибири!E162</f>
        <v>0</v>
      </c>
    </row>
    <row r="163" spans="1:11" s="13" customFormat="1" x14ac:dyDescent="0.25">
      <c r="A163" s="18" t="s">
        <v>235</v>
      </c>
      <c r="B163" s="22" t="s">
        <v>236</v>
      </c>
      <c r="C163" s="20" t="s">
        <v>21</v>
      </c>
      <c r="D163" s="96">
        <v>28610.691516642426</v>
      </c>
      <c r="E163" s="85">
        <v>31746.347000000002</v>
      </c>
      <c r="F163" s="85">
        <f t="shared" si="4"/>
        <v>3135.6554833575756</v>
      </c>
      <c r="G163" s="177">
        <f t="shared" si="5"/>
        <v>10.959733292477779</v>
      </c>
      <c r="H163" s="21"/>
      <c r="I163" s="172">
        <f>D163-[1]МРСКСибири!D163</f>
        <v>0</v>
      </c>
      <c r="J163" s="172">
        <f>E163-[1]МРСКСибири!E163</f>
        <v>0</v>
      </c>
    </row>
    <row r="164" spans="1:11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15782.7</v>
      </c>
      <c r="F164" s="89">
        <f t="shared" si="4"/>
        <v>15782.7</v>
      </c>
      <c r="G164" s="178">
        <f t="shared" si="5"/>
        <v>0</v>
      </c>
      <c r="H164" s="30"/>
      <c r="I164" s="172">
        <f>D164-[1]МРСКСибири!D164</f>
        <v>0</v>
      </c>
      <c r="J164" s="172">
        <f>E164-[1]МРСКСибири!E164</f>
        <v>0</v>
      </c>
    </row>
    <row r="165" spans="1:11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2.5799704764486928</v>
      </c>
      <c r="E165" s="88">
        <v>10.025102397784604</v>
      </c>
      <c r="F165" s="88">
        <f t="shared" si="4"/>
        <v>7.4451319213359106</v>
      </c>
      <c r="G165" s="88">
        <f t="shared" si="5"/>
        <v>288.57430692711148</v>
      </c>
      <c r="H165" s="35"/>
      <c r="I165" s="172">
        <f>D165-[1]МРСКСибири!D165</f>
        <v>0</v>
      </c>
      <c r="J165" s="172">
        <f>E165-[1]МРСКСибири!E165</f>
        <v>0</v>
      </c>
    </row>
    <row r="166" spans="1:11" s="13" customFormat="1" ht="19.5" thickBot="1" x14ac:dyDescent="0.3">
      <c r="A166" s="207" t="s">
        <v>241</v>
      </c>
      <c r="B166" s="208"/>
      <c r="C166" s="208"/>
      <c r="D166" s="208"/>
      <c r="E166" s="208"/>
      <c r="F166" s="211"/>
      <c r="G166" s="211"/>
      <c r="H166" s="210"/>
      <c r="I166" s="172">
        <f>D166-[1]МРСКСибири!D166</f>
        <v>0</v>
      </c>
      <c r="J166" s="172">
        <f>E166-[1]МРСКСибири!E166</f>
        <v>0</v>
      </c>
    </row>
    <row r="167" spans="1:11" s="13" customFormat="1" x14ac:dyDescent="0.25">
      <c r="A167" s="36" t="s">
        <v>242</v>
      </c>
      <c r="B167" s="37" t="s">
        <v>243</v>
      </c>
      <c r="C167" s="20" t="s">
        <v>21</v>
      </c>
      <c r="D167" s="99">
        <v>66637.970508581915</v>
      </c>
      <c r="E167" s="89">
        <v>19678.690280750998</v>
      </c>
      <c r="F167" s="87">
        <f t="shared" ref="F167:F230" si="6">E167-D167</f>
        <v>-46959.280227830917</v>
      </c>
      <c r="G167" s="87">
        <f t="shared" ref="G167:G230" si="7">IFERROR(F167/D167*100,0)</f>
        <v>-70.469253294236069</v>
      </c>
      <c r="H167" s="39"/>
      <c r="I167" s="172">
        <f>D167-[1]МРСКСибири!D167</f>
        <v>0</v>
      </c>
      <c r="J167" s="172">
        <f>E167-[1]МРСКСибири!E167</f>
        <v>0</v>
      </c>
      <c r="K167" s="113"/>
    </row>
    <row r="168" spans="1:11" s="13" customFormat="1" x14ac:dyDescent="0.25">
      <c r="A168" s="18" t="s">
        <v>244</v>
      </c>
      <c r="B168" s="19" t="s">
        <v>23</v>
      </c>
      <c r="C168" s="20" t="s">
        <v>21</v>
      </c>
      <c r="D168" s="162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D168-[1]МРСКСибири!D168</f>
        <v>0</v>
      </c>
      <c r="J168" s="172">
        <f>E168-[1]МРСКСибири!E168</f>
        <v>0</v>
      </c>
      <c r="K168" s="113"/>
    </row>
    <row r="169" spans="1:11" s="13" customFormat="1" ht="31.5" x14ac:dyDescent="0.25">
      <c r="A169" s="18" t="s">
        <v>245</v>
      </c>
      <c r="B169" s="24" t="s">
        <v>25</v>
      </c>
      <c r="C169" s="20" t="s">
        <v>21</v>
      </c>
      <c r="D169" s="162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D169-[1]МРСКСибири!D169</f>
        <v>0</v>
      </c>
      <c r="J169" s="172">
        <f>E169-[1]МРСКСибири!E169</f>
        <v>0</v>
      </c>
      <c r="K169" s="113"/>
    </row>
    <row r="170" spans="1:11" s="13" customFormat="1" ht="31.5" x14ac:dyDescent="0.25">
      <c r="A170" s="18" t="s">
        <v>246</v>
      </c>
      <c r="B170" s="24" t="s">
        <v>27</v>
      </c>
      <c r="C170" s="20" t="s">
        <v>21</v>
      </c>
      <c r="D170" s="162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D170-[1]МРСКСибири!D170</f>
        <v>0</v>
      </c>
      <c r="J170" s="172">
        <f>E170-[1]МРСКСибири!E170</f>
        <v>0</v>
      </c>
      <c r="K170" s="113"/>
    </row>
    <row r="171" spans="1:11" s="13" customFormat="1" ht="31.5" x14ac:dyDescent="0.25">
      <c r="A171" s="18" t="s">
        <v>247</v>
      </c>
      <c r="B171" s="24" t="s">
        <v>29</v>
      </c>
      <c r="C171" s="20" t="s">
        <v>21</v>
      </c>
      <c r="D171" s="162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D171-[1]МРСКСибири!D171</f>
        <v>0</v>
      </c>
      <c r="J171" s="172">
        <f>E171-[1]МРСКСибири!E171</f>
        <v>0</v>
      </c>
      <c r="K171" s="113"/>
    </row>
    <row r="172" spans="1:11" s="13" customFormat="1" x14ac:dyDescent="0.25">
      <c r="A172" s="18" t="s">
        <v>248</v>
      </c>
      <c r="B172" s="19" t="s">
        <v>31</v>
      </c>
      <c r="C172" s="20" t="s">
        <v>21</v>
      </c>
      <c r="D172" s="162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D172-[1]МРСКСибири!D172</f>
        <v>0</v>
      </c>
      <c r="J172" s="172">
        <f>E172-[1]МРСКСибири!E172</f>
        <v>0</v>
      </c>
      <c r="K172" s="113"/>
    </row>
    <row r="173" spans="1:11" s="13" customFormat="1" x14ac:dyDescent="0.25">
      <c r="A173" s="18" t="s">
        <v>249</v>
      </c>
      <c r="B173" s="19" t="s">
        <v>33</v>
      </c>
      <c r="C173" s="20" t="s">
        <v>21</v>
      </c>
      <c r="D173" s="96">
        <v>65208.170138110429</v>
      </c>
      <c r="E173" s="85">
        <v>17927.235151289999</v>
      </c>
      <c r="F173" s="85">
        <f t="shared" si="6"/>
        <v>-47280.93498682043</v>
      </c>
      <c r="G173" s="177">
        <f t="shared" si="7"/>
        <v>-72.507685596267706</v>
      </c>
      <c r="H173" s="21"/>
      <c r="I173" s="172">
        <f>D173-[1]МРСКСибири!D173</f>
        <v>0</v>
      </c>
      <c r="J173" s="172">
        <f>E173-[1]МРСКСибири!E173</f>
        <v>0</v>
      </c>
      <c r="K173" s="113"/>
    </row>
    <row r="174" spans="1:11" s="13" customFormat="1" x14ac:dyDescent="0.25">
      <c r="A174" s="18" t="s">
        <v>250</v>
      </c>
      <c r="B174" s="19" t="s">
        <v>35</v>
      </c>
      <c r="C174" s="20" t="s">
        <v>21</v>
      </c>
      <c r="D174" s="162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D174-[1]МРСКСибири!D174</f>
        <v>0</v>
      </c>
      <c r="J174" s="172">
        <f>E174-[1]МРСКСибири!E174</f>
        <v>0</v>
      </c>
      <c r="K174" s="113"/>
    </row>
    <row r="175" spans="1:11" s="13" customFormat="1" x14ac:dyDescent="0.25">
      <c r="A175" s="18" t="s">
        <v>251</v>
      </c>
      <c r="B175" s="19" t="s">
        <v>37</v>
      </c>
      <c r="C175" s="20" t="s">
        <v>21</v>
      </c>
      <c r="D175" s="96">
        <v>442.96802723372883</v>
      </c>
      <c r="E175" s="85">
        <v>362.83943818</v>
      </c>
      <c r="F175" s="85">
        <f t="shared" si="6"/>
        <v>-80.128589053728831</v>
      </c>
      <c r="G175" s="177">
        <f t="shared" si="7"/>
        <v>-18.089023163617533</v>
      </c>
      <c r="H175" s="21"/>
      <c r="I175" s="172">
        <f>D175-[1]МРСКСибири!D175</f>
        <v>0</v>
      </c>
      <c r="J175" s="172">
        <f>E175-[1]МРСКСибири!E175</f>
        <v>0</v>
      </c>
      <c r="K175" s="113"/>
    </row>
    <row r="176" spans="1:11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661.11644029000001</v>
      </c>
      <c r="F176" s="89">
        <f t="shared" si="6"/>
        <v>661.11644029000001</v>
      </c>
      <c r="G176" s="178">
        <f t="shared" si="7"/>
        <v>0</v>
      </c>
      <c r="H176" s="21"/>
      <c r="I176" s="172">
        <f>D176-[1]МРСКСибири!D176</f>
        <v>0</v>
      </c>
      <c r="J176" s="172">
        <f>E176-[1]МРСКСибири!E176</f>
        <v>0</v>
      </c>
      <c r="K176" s="113"/>
    </row>
    <row r="177" spans="1:11" s="13" customFormat="1" x14ac:dyDescent="0.25">
      <c r="A177" s="18" t="s">
        <v>253</v>
      </c>
      <c r="B177" s="19" t="s">
        <v>41</v>
      </c>
      <c r="C177" s="20" t="s">
        <v>21</v>
      </c>
      <c r="D177" s="162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D177-[1]МРСКСибири!D177</f>
        <v>0</v>
      </c>
      <c r="J177" s="172">
        <f>E177-[1]МРСКСибири!E177</f>
        <v>0</v>
      </c>
      <c r="K177" s="113"/>
    </row>
    <row r="178" spans="1:11" s="13" customFormat="1" ht="31.5" x14ac:dyDescent="0.25">
      <c r="A178" s="18" t="s">
        <v>254</v>
      </c>
      <c r="B178" s="22" t="s">
        <v>43</v>
      </c>
      <c r="C178" s="20" t="s">
        <v>21</v>
      </c>
      <c r="D178" s="162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D178-[1]МРСКСибири!D178</f>
        <v>0</v>
      </c>
      <c r="J178" s="172">
        <f>E178-[1]МРСКСибири!E178</f>
        <v>0</v>
      </c>
      <c r="K178" s="113"/>
    </row>
    <row r="179" spans="1:11" s="13" customFormat="1" x14ac:dyDescent="0.25">
      <c r="A179" s="18" t="s">
        <v>255</v>
      </c>
      <c r="B179" s="23" t="s">
        <v>45</v>
      </c>
      <c r="C179" s="20" t="s">
        <v>21</v>
      </c>
      <c r="D179" s="162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D179-[1]МРСКСибири!D179</f>
        <v>0</v>
      </c>
      <c r="J179" s="172">
        <f>E179-[1]МРСКСибири!E179</f>
        <v>0</v>
      </c>
      <c r="K179" s="113"/>
    </row>
    <row r="180" spans="1:11" s="13" customFormat="1" x14ac:dyDescent="0.25">
      <c r="A180" s="18" t="s">
        <v>256</v>
      </c>
      <c r="B180" s="23" t="s">
        <v>47</v>
      </c>
      <c r="C180" s="20" t="s">
        <v>21</v>
      </c>
      <c r="D180" s="162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D180-[1]МРСКСибири!D180</f>
        <v>0</v>
      </c>
      <c r="J180" s="172">
        <f>E180-[1]МРСКСибири!E180</f>
        <v>0</v>
      </c>
      <c r="K180" s="113"/>
    </row>
    <row r="181" spans="1:11" s="13" customFormat="1" ht="31.5" x14ac:dyDescent="0.25">
      <c r="A181" s="18" t="s">
        <v>257</v>
      </c>
      <c r="B181" s="22" t="s">
        <v>258</v>
      </c>
      <c r="C181" s="20" t="s">
        <v>21</v>
      </c>
      <c r="D181" s="162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D181-[1]МРСКСибири!D181</f>
        <v>0</v>
      </c>
      <c r="J181" s="172">
        <f>E181-[1]МРСКСибири!E181</f>
        <v>0</v>
      </c>
      <c r="K181" s="113"/>
    </row>
    <row r="182" spans="1:11" s="13" customFormat="1" x14ac:dyDescent="0.25">
      <c r="A182" s="18" t="s">
        <v>259</v>
      </c>
      <c r="B182" s="24" t="s">
        <v>260</v>
      </c>
      <c r="C182" s="20" t="s">
        <v>21</v>
      </c>
      <c r="D182" s="162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D182-[1]МРСКСибири!D182</f>
        <v>0</v>
      </c>
      <c r="J182" s="172">
        <f>E182-[1]МРСКСибири!E182</f>
        <v>0</v>
      </c>
      <c r="K182" s="113"/>
    </row>
    <row r="183" spans="1:11" s="13" customFormat="1" x14ac:dyDescent="0.25">
      <c r="A183" s="18" t="s">
        <v>261</v>
      </c>
      <c r="B183" s="24" t="s">
        <v>262</v>
      </c>
      <c r="C183" s="20" t="s">
        <v>21</v>
      </c>
      <c r="D183" s="162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D183-[1]МРСКСибири!D183</f>
        <v>0</v>
      </c>
      <c r="J183" s="172">
        <f>E183-[1]МРСКСибири!E183</f>
        <v>0</v>
      </c>
      <c r="K183" s="113"/>
    </row>
    <row r="184" spans="1:11" s="13" customFormat="1" x14ac:dyDescent="0.25">
      <c r="A184" s="18" t="s">
        <v>263</v>
      </c>
      <c r="B184" s="19" t="s">
        <v>49</v>
      </c>
      <c r="C184" s="20" t="s">
        <v>21</v>
      </c>
      <c r="D184" s="96">
        <v>986.83234323775582</v>
      </c>
      <c r="E184" s="85">
        <v>727.49925099100028</v>
      </c>
      <c r="F184" s="85">
        <f t="shared" si="6"/>
        <v>-259.33309224675554</v>
      </c>
      <c r="G184" s="177">
        <f t="shared" si="7"/>
        <v>-26.279346641182684</v>
      </c>
      <c r="H184" s="21"/>
      <c r="I184" s="172">
        <f>D184-[1]МРСКСибири!D184</f>
        <v>0</v>
      </c>
      <c r="J184" s="172">
        <f>E184-[1]МРСКСибири!E184</f>
        <v>0</v>
      </c>
      <c r="K184" s="113"/>
    </row>
    <row r="185" spans="1:11" s="13" customFormat="1" x14ac:dyDescent="0.25">
      <c r="A185" s="18" t="s">
        <v>264</v>
      </c>
      <c r="B185" s="40" t="s">
        <v>265</v>
      </c>
      <c r="C185" s="20" t="s">
        <v>21</v>
      </c>
      <c r="D185" s="96">
        <v>55537.18040672793</v>
      </c>
      <c r="E185" s="85">
        <v>17345.878760886892</v>
      </c>
      <c r="F185" s="85">
        <f t="shared" si="6"/>
        <v>-38191.301645841042</v>
      </c>
      <c r="G185" s="177">
        <f t="shared" si="7"/>
        <v>-68.767087861043876</v>
      </c>
      <c r="H185" s="21"/>
      <c r="I185" s="172">
        <f>D185-[1]МРСКСибири!D185</f>
        <v>0</v>
      </c>
      <c r="J185" s="172">
        <f>E185-[1]МРСКСибири!E185</f>
        <v>0</v>
      </c>
      <c r="K185" s="113"/>
    </row>
    <row r="186" spans="1:11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4.4000000000000004</v>
      </c>
      <c r="F186" s="89">
        <f t="shared" si="6"/>
        <v>4.4000000000000004</v>
      </c>
      <c r="G186" s="178">
        <f t="shared" si="7"/>
        <v>0</v>
      </c>
      <c r="H186" s="21"/>
      <c r="I186" s="172">
        <f>D186-[1]МРСКСибири!D186</f>
        <v>0</v>
      </c>
      <c r="J186" s="172">
        <f>E186-[1]МРСКСибири!E186</f>
        <v>0</v>
      </c>
      <c r="K186" s="113"/>
    </row>
    <row r="187" spans="1:11" s="13" customFormat="1" x14ac:dyDescent="0.25">
      <c r="A187" s="18" t="s">
        <v>268</v>
      </c>
      <c r="B187" s="22" t="s">
        <v>269</v>
      </c>
      <c r="C187" s="20" t="s">
        <v>21</v>
      </c>
      <c r="D187" s="96">
        <v>11590.15827039227</v>
      </c>
      <c r="E187" s="85">
        <v>4624.9648316100001</v>
      </c>
      <c r="F187" s="85">
        <f t="shared" si="6"/>
        <v>-6965.1934387822703</v>
      </c>
      <c r="G187" s="177">
        <f t="shared" si="7"/>
        <v>-60.095757765234836</v>
      </c>
      <c r="H187" s="21"/>
      <c r="I187" s="172">
        <f>D187-[1]МРСКСибири!D187</f>
        <v>0</v>
      </c>
      <c r="J187" s="172">
        <f>E187-[1]МРСКСибири!E187</f>
        <v>0</v>
      </c>
      <c r="K187" s="113"/>
    </row>
    <row r="188" spans="1:11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1048</v>
      </c>
      <c r="F188" s="89">
        <f t="shared" si="6"/>
        <v>1048</v>
      </c>
      <c r="G188" s="178">
        <f t="shared" si="7"/>
        <v>0</v>
      </c>
      <c r="H188" s="21"/>
      <c r="I188" s="172">
        <f>D188-[1]МРСКСибири!D188</f>
        <v>0</v>
      </c>
      <c r="J188" s="172">
        <f>E188-[1]МРСКСибири!E188</f>
        <v>0</v>
      </c>
      <c r="K188" s="113"/>
    </row>
    <row r="189" spans="1:11" s="13" customFormat="1" x14ac:dyDescent="0.25">
      <c r="A189" s="18" t="s">
        <v>272</v>
      </c>
      <c r="B189" s="24" t="s">
        <v>273</v>
      </c>
      <c r="C189" s="20" t="s">
        <v>21</v>
      </c>
      <c r="D189" s="96">
        <v>609.15090608521371</v>
      </c>
      <c r="E189" s="85">
        <v>287.91102914999988</v>
      </c>
      <c r="F189" s="85">
        <f t="shared" si="6"/>
        <v>-321.23987693521383</v>
      </c>
      <c r="G189" s="177">
        <f t="shared" si="7"/>
        <v>-52.735680719856923</v>
      </c>
      <c r="H189" s="21"/>
      <c r="I189" s="172">
        <f>D189-[1]МРСКСибири!D189</f>
        <v>0</v>
      </c>
      <c r="J189" s="172">
        <f>E189-[1]МРСКСибири!E189</f>
        <v>0</v>
      </c>
      <c r="K189" s="113"/>
    </row>
    <row r="190" spans="1:11" s="13" customFormat="1" x14ac:dyDescent="0.25">
      <c r="A190" s="18" t="s">
        <v>274</v>
      </c>
      <c r="B190" s="24" t="s">
        <v>275</v>
      </c>
      <c r="C190" s="20" t="s">
        <v>21</v>
      </c>
      <c r="D190" s="96">
        <v>10981.007364307057</v>
      </c>
      <c r="E190" s="85">
        <v>3289.05380246</v>
      </c>
      <c r="F190" s="85">
        <f t="shared" si="6"/>
        <v>-7691.9535618470572</v>
      </c>
      <c r="G190" s="177">
        <f t="shared" si="7"/>
        <v>-70.04779531292526</v>
      </c>
      <c r="H190" s="21"/>
      <c r="I190" s="172">
        <f>D190-[1]МРСКСибири!D190</f>
        <v>0</v>
      </c>
      <c r="J190" s="172">
        <f>E190-[1]МРСКСибири!E190</f>
        <v>0</v>
      </c>
      <c r="K190" s="113"/>
    </row>
    <row r="191" spans="1:11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12282.394695083654</v>
      </c>
      <c r="E191" s="85">
        <v>3118.1853265499999</v>
      </c>
      <c r="F191" s="85">
        <f t="shared" si="6"/>
        <v>-9164.2093685336549</v>
      </c>
      <c r="G191" s="177">
        <f t="shared" si="7"/>
        <v>-74.612562094278459</v>
      </c>
      <c r="H191" s="21"/>
      <c r="I191" s="172">
        <f>D191-[1]МРСКСибири!D191</f>
        <v>0</v>
      </c>
      <c r="J191" s="172">
        <f>E191-[1]МРСКСибири!E191</f>
        <v>0</v>
      </c>
      <c r="K191" s="113"/>
    </row>
    <row r="192" spans="1:11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2858.6250393139239</v>
      </c>
      <c r="E192" s="85">
        <v>847.69371052797169</v>
      </c>
      <c r="F192" s="85">
        <f t="shared" si="6"/>
        <v>-2010.9313287859522</v>
      </c>
      <c r="G192" s="177">
        <f t="shared" si="7"/>
        <v>-70.346103498365082</v>
      </c>
      <c r="H192" s="21"/>
      <c r="I192" s="172">
        <f>D192-[1]МРСКСибири!D192</f>
        <v>0</v>
      </c>
      <c r="J192" s="172">
        <f>E192-[1]МРСКСибири!E192</f>
        <v>0</v>
      </c>
      <c r="K192" s="113"/>
    </row>
    <row r="193" spans="1:11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D193-[1]МРСКСибири!D193</f>
        <v>0</v>
      </c>
      <c r="J193" s="172">
        <f>E193-[1]МРСКСибири!E193</f>
        <v>0</v>
      </c>
      <c r="K193" s="113"/>
    </row>
    <row r="194" spans="1:11" s="13" customFormat="1" x14ac:dyDescent="0.25">
      <c r="A194" s="18" t="s">
        <v>282</v>
      </c>
      <c r="B194" s="22" t="s">
        <v>283</v>
      </c>
      <c r="C194" s="20" t="s">
        <v>21</v>
      </c>
      <c r="D194" s="96">
        <v>10512.942009898445</v>
      </c>
      <c r="E194" s="85">
        <v>2915.7535508199999</v>
      </c>
      <c r="F194" s="85">
        <f t="shared" si="6"/>
        <v>-7597.1884590784448</v>
      </c>
      <c r="G194" s="177">
        <f t="shared" si="7"/>
        <v>-72.265103830358086</v>
      </c>
      <c r="H194" s="21"/>
      <c r="I194" s="172">
        <f>D194-[1]МРСКСибири!D194</f>
        <v>0</v>
      </c>
      <c r="J194" s="172">
        <f>E194-[1]МРСКСибири!E194</f>
        <v>0</v>
      </c>
      <c r="K194" s="113"/>
    </row>
    <row r="195" spans="1:11" s="13" customFormat="1" x14ac:dyDescent="0.25">
      <c r="A195" s="18" t="s">
        <v>284</v>
      </c>
      <c r="B195" s="22" t="s">
        <v>285</v>
      </c>
      <c r="C195" s="20" t="s">
        <v>21</v>
      </c>
      <c r="D195" s="96">
        <v>3267.6678874094287</v>
      </c>
      <c r="E195" s="85">
        <v>812.23040408975999</v>
      </c>
      <c r="F195" s="85">
        <f t="shared" si="6"/>
        <v>-2455.4374833196689</v>
      </c>
      <c r="G195" s="177">
        <f t="shared" si="7"/>
        <v>-75.1434224016662</v>
      </c>
      <c r="H195" s="21"/>
      <c r="I195" s="172">
        <f>D195-[1]МРСКСибири!D195</f>
        <v>0</v>
      </c>
      <c r="J195" s="172">
        <f>E195-[1]МРСКСибири!E195</f>
        <v>0</v>
      </c>
      <c r="K195" s="113"/>
    </row>
    <row r="196" spans="1:11" s="13" customFormat="1" x14ac:dyDescent="0.25">
      <c r="A196" s="18" t="s">
        <v>286</v>
      </c>
      <c r="B196" s="22" t="s">
        <v>287</v>
      </c>
      <c r="C196" s="20" t="s">
        <v>21</v>
      </c>
      <c r="D196" s="96">
        <v>5361.4737013912327</v>
      </c>
      <c r="E196" s="85">
        <v>625.21406895000007</v>
      </c>
      <c r="F196" s="85">
        <f t="shared" si="6"/>
        <v>-4736.2596324412325</v>
      </c>
      <c r="G196" s="177">
        <f t="shared" si="7"/>
        <v>-88.338764605191201</v>
      </c>
      <c r="H196" s="21"/>
      <c r="I196" s="172">
        <f>D196-[1]МРСКСибири!D196</f>
        <v>0</v>
      </c>
      <c r="J196" s="172">
        <f>E196-[1]МРСКСибири!E196</f>
        <v>0</v>
      </c>
      <c r="K196" s="113"/>
    </row>
    <row r="197" spans="1:11" s="13" customFormat="1" x14ac:dyDescent="0.25">
      <c r="A197" s="18" t="s">
        <v>288</v>
      </c>
      <c r="B197" s="24" t="s">
        <v>289</v>
      </c>
      <c r="C197" s="20" t="s">
        <v>21</v>
      </c>
      <c r="D197" s="96">
        <v>149.23499999999999</v>
      </c>
      <c r="E197" s="85">
        <v>-18.356347999999997</v>
      </c>
      <c r="F197" s="85">
        <f t="shared" si="6"/>
        <v>-167.59134799999998</v>
      </c>
      <c r="G197" s="177">
        <f t="shared" si="7"/>
        <v>-112.30029684725433</v>
      </c>
      <c r="H197" s="21"/>
      <c r="I197" s="172">
        <f>D197-[1]МРСКСибири!D197</f>
        <v>0</v>
      </c>
      <c r="J197" s="172">
        <f>E197-[1]МРСКСибири!E197</f>
        <v>0</v>
      </c>
      <c r="K197" s="113"/>
    </row>
    <row r="198" spans="1:11" s="13" customFormat="1" x14ac:dyDescent="0.25">
      <c r="A198" s="18" t="s">
        <v>290</v>
      </c>
      <c r="B198" s="22" t="s">
        <v>291</v>
      </c>
      <c r="C198" s="20" t="s">
        <v>21</v>
      </c>
      <c r="D198" s="96">
        <v>3167.454006510603</v>
      </c>
      <c r="E198" s="85">
        <v>791.66610687000002</v>
      </c>
      <c r="F198" s="85">
        <f t="shared" si="6"/>
        <v>-2375.787899640603</v>
      </c>
      <c r="G198" s="177">
        <f t="shared" si="7"/>
        <v>-75.006231969185507</v>
      </c>
      <c r="H198" s="21"/>
      <c r="I198" s="172">
        <f>D198-[1]МРСКСибири!D198</f>
        <v>0</v>
      </c>
      <c r="J198" s="172">
        <f>E198-[1]МРСКСибири!E198</f>
        <v>0</v>
      </c>
      <c r="K198" s="113"/>
    </row>
    <row r="199" spans="1:11" s="13" customFormat="1" x14ac:dyDescent="0.25">
      <c r="A199" s="18" t="s">
        <v>292</v>
      </c>
      <c r="B199" s="22" t="s">
        <v>293</v>
      </c>
      <c r="C199" s="20" t="s">
        <v>21</v>
      </c>
      <c r="D199" s="96">
        <v>1935.720414926169</v>
      </c>
      <c r="E199" s="85">
        <v>576.49764476000018</v>
      </c>
      <c r="F199" s="85">
        <f t="shared" si="6"/>
        <v>-1359.2227701661689</v>
      </c>
      <c r="G199" s="177">
        <f t="shared" si="7"/>
        <v>-70.217928151468683</v>
      </c>
      <c r="H199" s="21"/>
      <c r="I199" s="172">
        <f>D199-[1]МРСКСибири!D199</f>
        <v>0</v>
      </c>
      <c r="J199" s="172">
        <f>E199-[1]МРСКСибири!E199</f>
        <v>0</v>
      </c>
      <c r="K199" s="113"/>
    </row>
    <row r="200" spans="1:11" s="13" customFormat="1" x14ac:dyDescent="0.25">
      <c r="A200" s="18" t="s">
        <v>294</v>
      </c>
      <c r="B200" s="22" t="s">
        <v>295</v>
      </c>
      <c r="C200" s="20" t="s">
        <v>21</v>
      </c>
      <c r="D200" s="96">
        <v>292.26670681980403</v>
      </c>
      <c r="E200" s="85">
        <v>1614.4408679800001</v>
      </c>
      <c r="F200" s="85">
        <f t="shared" si="6"/>
        <v>1322.174161160196</v>
      </c>
      <c r="G200" s="177">
        <f t="shared" si="7"/>
        <v>452.38616999758977</v>
      </c>
      <c r="H200" s="21"/>
      <c r="I200" s="172">
        <f>D200-[1]МРСКСибири!D200</f>
        <v>0</v>
      </c>
      <c r="J200" s="172">
        <f>E200-[1]МРСКСибири!E200</f>
        <v>0</v>
      </c>
      <c r="K200" s="113"/>
    </row>
    <row r="201" spans="1:11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1840.2772714310042</v>
      </c>
      <c r="E201" s="85">
        <v>584.04742650000003</v>
      </c>
      <c r="F201" s="85">
        <f t="shared" si="6"/>
        <v>-1256.2298449310042</v>
      </c>
      <c r="G201" s="177">
        <f t="shared" si="7"/>
        <v>-68.263074506927794</v>
      </c>
      <c r="H201" s="21"/>
      <c r="I201" s="172">
        <f>D201-[1]МРСКСибири!D201</f>
        <v>0</v>
      </c>
      <c r="J201" s="172">
        <f>E201-[1]МРСКСибири!E201</f>
        <v>0</v>
      </c>
      <c r="K201" s="113"/>
    </row>
    <row r="202" spans="1:11" s="13" customFormat="1" x14ac:dyDescent="0.25">
      <c r="A202" s="18" t="s">
        <v>298</v>
      </c>
      <c r="B202" s="22" t="s">
        <v>299</v>
      </c>
      <c r="C202" s="20" t="s">
        <v>21</v>
      </c>
      <c r="D202" s="96">
        <v>2428.2004035513992</v>
      </c>
      <c r="E202" s="85">
        <v>830.78482222916261</v>
      </c>
      <c r="F202" s="85">
        <f t="shared" si="6"/>
        <v>-1597.4155813222364</v>
      </c>
      <c r="G202" s="177">
        <f t="shared" si="7"/>
        <v>-65.785986156081407</v>
      </c>
      <c r="H202" s="21"/>
      <c r="I202" s="172">
        <f>D202-[1]МРСКСибири!D202</f>
        <v>0</v>
      </c>
      <c r="J202" s="172">
        <f>E202-[1]МРСКСибири!E202</f>
        <v>0</v>
      </c>
      <c r="K202" s="113"/>
    </row>
    <row r="203" spans="1:11" s="13" customFormat="1" x14ac:dyDescent="0.25">
      <c r="A203" s="18" t="s">
        <v>300</v>
      </c>
      <c r="B203" s="40" t="s">
        <v>301</v>
      </c>
      <c r="C203" s="20" t="s">
        <v>21</v>
      </c>
      <c r="D203" s="96">
        <v>4.7615360000000002E-2</v>
      </c>
      <c r="E203" s="85">
        <v>47.90412336</v>
      </c>
      <c r="F203" s="85">
        <f t="shared" si="6"/>
        <v>47.856507999999998</v>
      </c>
      <c r="G203" s="177">
        <f t="shared" si="7"/>
        <v>100506.45001948949</v>
      </c>
      <c r="H203" s="21"/>
      <c r="I203" s="172">
        <f>D203-[1]МРСКСибири!D203</f>
        <v>0</v>
      </c>
      <c r="J203" s="172">
        <f>E203-[1]МРСКСибири!E203</f>
        <v>0</v>
      </c>
      <c r="K203" s="113"/>
    </row>
    <row r="204" spans="1:11" s="13" customFormat="1" x14ac:dyDescent="0.25">
      <c r="A204" s="18" t="s">
        <v>302</v>
      </c>
      <c r="B204" s="22" t="s">
        <v>303</v>
      </c>
      <c r="C204" s="20" t="s">
        <v>21</v>
      </c>
      <c r="D204" s="96">
        <v>4.7615360000000002E-2</v>
      </c>
      <c r="E204" s="85">
        <v>11.138325080000001</v>
      </c>
      <c r="F204" s="85">
        <f t="shared" si="6"/>
        <v>11.090709720000001</v>
      </c>
      <c r="G204" s="177">
        <f t="shared" si="7"/>
        <v>23292.294167260316</v>
      </c>
      <c r="H204" s="21"/>
      <c r="I204" s="172">
        <f>D204-[1]МРСКСибири!D204</f>
        <v>0</v>
      </c>
      <c r="J204" s="172">
        <f>E204-[1]МРСКСибири!E204</f>
        <v>0</v>
      </c>
      <c r="K204" s="113"/>
    </row>
    <row r="205" spans="1:11" s="13" customFormat="1" x14ac:dyDescent="0.25">
      <c r="A205" s="18" t="s">
        <v>304</v>
      </c>
      <c r="B205" s="22" t="s">
        <v>305</v>
      </c>
      <c r="C205" s="20" t="s">
        <v>21</v>
      </c>
      <c r="D205" s="162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D205-[1]МРСКСибири!D205</f>
        <v>0</v>
      </c>
      <c r="J205" s="172">
        <f>E205-[1]МРСКСибири!E205</f>
        <v>0</v>
      </c>
      <c r="K205" s="113"/>
    </row>
    <row r="206" spans="1:11" s="13" customFormat="1" ht="31.5" x14ac:dyDescent="0.25">
      <c r="A206" s="18" t="s">
        <v>306</v>
      </c>
      <c r="B206" s="24" t="s">
        <v>307</v>
      </c>
      <c r="C206" s="20" t="s">
        <v>21</v>
      </c>
      <c r="D206" s="162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D206-[1]МРСКСибири!D206</f>
        <v>0</v>
      </c>
      <c r="J206" s="172">
        <f>E206-[1]МРСКСибири!E206</f>
        <v>0</v>
      </c>
      <c r="K206" s="113"/>
    </row>
    <row r="207" spans="1:11" s="13" customFormat="1" x14ac:dyDescent="0.25">
      <c r="A207" s="18" t="s">
        <v>308</v>
      </c>
      <c r="B207" s="25" t="s">
        <v>309</v>
      </c>
      <c r="C207" s="20" t="s">
        <v>21</v>
      </c>
      <c r="D207" s="162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D207-[1]МРСКСибири!D207</f>
        <v>0</v>
      </c>
      <c r="J207" s="172">
        <f>E207-[1]МРСКСибири!E207</f>
        <v>0</v>
      </c>
      <c r="K207" s="113"/>
    </row>
    <row r="208" spans="1:11" s="13" customFormat="1" x14ac:dyDescent="0.25">
      <c r="A208" s="18" t="s">
        <v>310</v>
      </c>
      <c r="B208" s="25" t="s">
        <v>311</v>
      </c>
      <c r="C208" s="20" t="s">
        <v>21</v>
      </c>
      <c r="D208" s="162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D208-[1]МРСКСибири!D208</f>
        <v>0</v>
      </c>
      <c r="J208" s="172">
        <f>E208-[1]МРСКСибири!E208</f>
        <v>0</v>
      </c>
      <c r="K208" s="113"/>
    </row>
    <row r="209" spans="1:11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36.765798279999998</v>
      </c>
      <c r="F209" s="89">
        <f t="shared" si="6"/>
        <v>36.765798279999998</v>
      </c>
      <c r="G209" s="178">
        <f t="shared" si="7"/>
        <v>0</v>
      </c>
      <c r="H209" s="21"/>
      <c r="I209" s="172">
        <f>D209-[1]МРСКСибири!D209</f>
        <v>0</v>
      </c>
      <c r="J209" s="172">
        <f>E209-[1]МРСКСибири!E209</f>
        <v>0</v>
      </c>
      <c r="K209" s="113"/>
    </row>
    <row r="210" spans="1:11" s="13" customFormat="1" x14ac:dyDescent="0.25">
      <c r="A210" s="18" t="s">
        <v>314</v>
      </c>
      <c r="B210" s="40" t="s">
        <v>315</v>
      </c>
      <c r="C210" s="20" t="s">
        <v>21</v>
      </c>
      <c r="D210" s="96">
        <v>7285.8229314591154</v>
      </c>
      <c r="E210" s="85">
        <v>2315.3578096216938</v>
      </c>
      <c r="F210" s="85">
        <f t="shared" si="6"/>
        <v>-4970.465121837422</v>
      </c>
      <c r="G210" s="177">
        <f t="shared" si="7"/>
        <v>-68.221052976399989</v>
      </c>
      <c r="H210" s="21"/>
      <c r="I210" s="172">
        <f>D210-[1]МРСКСибири!D210</f>
        <v>0</v>
      </c>
      <c r="J210" s="172">
        <f>E210-[1]МРСКСибири!E210</f>
        <v>0</v>
      </c>
      <c r="K210" s="113"/>
    </row>
    <row r="211" spans="1:11" s="13" customFormat="1" x14ac:dyDescent="0.25">
      <c r="A211" s="18" t="s">
        <v>316</v>
      </c>
      <c r="B211" s="22" t="s">
        <v>317</v>
      </c>
      <c r="C211" s="20" t="s">
        <v>21</v>
      </c>
      <c r="D211" s="96">
        <v>6577.378940313969</v>
      </c>
      <c r="E211" s="85">
        <v>2204.7162741216939</v>
      </c>
      <c r="F211" s="85">
        <f t="shared" si="6"/>
        <v>-4372.6626661922746</v>
      </c>
      <c r="G211" s="177">
        <f t="shared" si="7"/>
        <v>-66.480321506054921</v>
      </c>
      <c r="H211" s="21"/>
      <c r="I211" s="172">
        <f>D211-[1]МРСКСибири!D211</f>
        <v>0</v>
      </c>
      <c r="J211" s="172">
        <f>E211-[1]МРСКСибири!E211</f>
        <v>0</v>
      </c>
      <c r="K211" s="113"/>
    </row>
    <row r="212" spans="1:11" s="13" customFormat="1" x14ac:dyDescent="0.25">
      <c r="A212" s="18" t="s">
        <v>318</v>
      </c>
      <c r="B212" s="24" t="s">
        <v>319</v>
      </c>
      <c r="C212" s="20" t="s">
        <v>21</v>
      </c>
      <c r="D212" s="96">
        <v>277.62901000000005</v>
      </c>
      <c r="E212" s="85">
        <v>29.676875880000001</v>
      </c>
      <c r="F212" s="85">
        <f t="shared" si="6"/>
        <v>-247.95213412000004</v>
      </c>
      <c r="G212" s="177">
        <f t="shared" si="7"/>
        <v>-89.310599825284825</v>
      </c>
      <c r="H212" s="21"/>
      <c r="I212" s="172">
        <f>D212-[1]МРСКСибири!D212</f>
        <v>0</v>
      </c>
      <c r="J212" s="172">
        <f>E212-[1]МРСКСибири!E212</f>
        <v>0</v>
      </c>
      <c r="K212" s="113"/>
    </row>
    <row r="213" spans="1:11" s="13" customFormat="1" x14ac:dyDescent="0.25">
      <c r="A213" s="18" t="s">
        <v>320</v>
      </c>
      <c r="B213" s="24" t="s">
        <v>321</v>
      </c>
      <c r="C213" s="20" t="s">
        <v>21</v>
      </c>
      <c r="D213" s="96">
        <v>4153.1433730997724</v>
      </c>
      <c r="E213" s="85">
        <v>968.71158255</v>
      </c>
      <c r="F213" s="85">
        <f t="shared" si="6"/>
        <v>-3184.4317905497724</v>
      </c>
      <c r="G213" s="177">
        <f t="shared" si="7"/>
        <v>-76.67521933327852</v>
      </c>
      <c r="H213" s="21"/>
      <c r="I213" s="172">
        <f>D213-[1]МРСКСибири!D213</f>
        <v>0</v>
      </c>
      <c r="J213" s="172">
        <f>E213-[1]МРСКСибири!E213</f>
        <v>0</v>
      </c>
      <c r="K213" s="113"/>
    </row>
    <row r="214" spans="1:11" s="13" customFormat="1" x14ac:dyDescent="0.25">
      <c r="A214" s="18" t="s">
        <v>322</v>
      </c>
      <c r="B214" s="24" t="s">
        <v>323</v>
      </c>
      <c r="C214" s="20" t="s">
        <v>21</v>
      </c>
      <c r="D214" s="96">
        <v>178.75841209999999</v>
      </c>
      <c r="E214" s="85">
        <v>0</v>
      </c>
      <c r="F214" s="85">
        <f t="shared" si="6"/>
        <v>-178.75841209999999</v>
      </c>
      <c r="G214" s="177">
        <f t="shared" si="7"/>
        <v>-100</v>
      </c>
      <c r="H214" s="21"/>
      <c r="I214" s="172">
        <f>D214-[1]МРСКСибири!D214</f>
        <v>0</v>
      </c>
      <c r="J214" s="172">
        <f>E214-[1]МРСКСибири!E214</f>
        <v>0</v>
      </c>
      <c r="K214" s="113"/>
    </row>
    <row r="215" spans="1:11" s="13" customFormat="1" x14ac:dyDescent="0.25">
      <c r="A215" s="18" t="s">
        <v>324</v>
      </c>
      <c r="B215" s="24" t="s">
        <v>325</v>
      </c>
      <c r="C215" s="20" t="s">
        <v>21</v>
      </c>
      <c r="D215" s="96">
        <v>492.88522934556079</v>
      </c>
      <c r="E215" s="85">
        <v>928.71876890999999</v>
      </c>
      <c r="F215" s="85">
        <f t="shared" si="6"/>
        <v>435.83353956443921</v>
      </c>
      <c r="G215" s="177">
        <f t="shared" si="7"/>
        <v>88.424954455041544</v>
      </c>
      <c r="H215" s="21"/>
      <c r="I215" s="172">
        <f>D215-[1]МРСКСибири!D215</f>
        <v>0</v>
      </c>
      <c r="J215" s="172">
        <f>E215-[1]МРСКСибири!E215</f>
        <v>0</v>
      </c>
      <c r="K215" s="113"/>
    </row>
    <row r="216" spans="1:11" s="13" customFormat="1" x14ac:dyDescent="0.25">
      <c r="A216" s="18" t="s">
        <v>326</v>
      </c>
      <c r="B216" s="24" t="s">
        <v>327</v>
      </c>
      <c r="C216" s="20" t="s">
        <v>21</v>
      </c>
      <c r="D216" s="162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D216-[1]МРСКСибири!D216</f>
        <v>0</v>
      </c>
      <c r="J216" s="172">
        <f>E216-[1]МРСКСибири!E216</f>
        <v>0</v>
      </c>
      <c r="K216" s="113"/>
    </row>
    <row r="217" spans="1:11" s="13" customFormat="1" x14ac:dyDescent="0.25">
      <c r="A217" s="18" t="s">
        <v>328</v>
      </c>
      <c r="B217" s="24" t="s">
        <v>329</v>
      </c>
      <c r="C217" s="20" t="s">
        <v>21</v>
      </c>
      <c r="D217" s="96">
        <v>1474.9629157686354</v>
      </c>
      <c r="E217" s="85">
        <v>277.60904678169402</v>
      </c>
      <c r="F217" s="85">
        <f t="shared" si="6"/>
        <v>-1197.3538689869415</v>
      </c>
      <c r="G217" s="177">
        <f t="shared" si="7"/>
        <v>-81.178574470326552</v>
      </c>
      <c r="H217" s="21"/>
      <c r="I217" s="172">
        <f>D217-[1]МРСКСибири!D217</f>
        <v>0</v>
      </c>
      <c r="J217" s="172">
        <f>E217-[1]МРСКСибири!E217</f>
        <v>0</v>
      </c>
      <c r="K217" s="113"/>
    </row>
    <row r="218" spans="1:11" s="13" customFormat="1" x14ac:dyDescent="0.25">
      <c r="A218" s="18" t="s">
        <v>330</v>
      </c>
      <c r="B218" s="22" t="s">
        <v>331</v>
      </c>
      <c r="C218" s="20" t="s">
        <v>21</v>
      </c>
      <c r="D218" s="162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D218-[1]МРСКСибири!D218</f>
        <v>0</v>
      </c>
      <c r="J218" s="172">
        <f>E218-[1]МРСКСибири!E218</f>
        <v>0</v>
      </c>
      <c r="K218" s="113"/>
    </row>
    <row r="219" spans="1:11" s="13" customFormat="1" x14ac:dyDescent="0.25">
      <c r="A219" s="18" t="s">
        <v>332</v>
      </c>
      <c r="B219" s="22" t="s">
        <v>333</v>
      </c>
      <c r="C219" s="20" t="s">
        <v>21</v>
      </c>
      <c r="D219" s="96">
        <v>708.44399114514601</v>
      </c>
      <c r="E219" s="85">
        <v>110.6415355</v>
      </c>
      <c r="F219" s="85">
        <f t="shared" si="6"/>
        <v>-597.80245564514598</v>
      </c>
      <c r="G219" s="177">
        <f t="shared" si="7"/>
        <v>-84.382458333628279</v>
      </c>
      <c r="H219" s="21"/>
      <c r="I219" s="172">
        <f>D219-[1]МРСКСибири!D219</f>
        <v>0</v>
      </c>
      <c r="J219" s="172">
        <f>E219-[1]МРСКСибири!E219</f>
        <v>0</v>
      </c>
      <c r="K219" s="113"/>
    </row>
    <row r="220" spans="1:11" s="13" customFormat="1" x14ac:dyDescent="0.25">
      <c r="A220" s="18" t="s">
        <v>334</v>
      </c>
      <c r="B220" s="22" t="s">
        <v>112</v>
      </c>
      <c r="C220" s="20" t="s">
        <v>228</v>
      </c>
      <c r="D220" s="162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D220-[1]МРСКСибири!D220</f>
        <v>0</v>
      </c>
      <c r="J220" s="172">
        <f>E220-[1]МРСКСибири!E220</f>
        <v>0</v>
      </c>
      <c r="K220" s="113"/>
    </row>
    <row r="221" spans="1:11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679.48886114514664</v>
      </c>
      <c r="E221" s="85">
        <v>75.769791900000001</v>
      </c>
      <c r="F221" s="85">
        <f t="shared" si="6"/>
        <v>-603.71906924514667</v>
      </c>
      <c r="G221" s="177">
        <f t="shared" si="7"/>
        <v>-88.8490016197904</v>
      </c>
      <c r="H221" s="21"/>
      <c r="I221" s="172">
        <f>D221-[1]МРСКСибири!D221</f>
        <v>0</v>
      </c>
      <c r="J221" s="172">
        <f>E221-[1]МРСКСибири!E221</f>
        <v>0</v>
      </c>
      <c r="K221" s="113"/>
    </row>
    <row r="222" spans="1:11" s="13" customFormat="1" x14ac:dyDescent="0.25">
      <c r="A222" s="18" t="s">
        <v>337</v>
      </c>
      <c r="B222" s="40" t="s">
        <v>338</v>
      </c>
      <c r="C222" s="20" t="s">
        <v>21</v>
      </c>
      <c r="D222" s="96">
        <v>7118.5206228837205</v>
      </c>
      <c r="E222" s="85">
        <v>4277.083400309999</v>
      </c>
      <c r="F222" s="85">
        <f t="shared" si="6"/>
        <v>-2841.4372225737216</v>
      </c>
      <c r="G222" s="177">
        <f t="shared" si="7"/>
        <v>-39.91611983871239</v>
      </c>
      <c r="H222" s="21"/>
      <c r="I222" s="172">
        <f>D222-[1]МРСКСибири!D222</f>
        <v>0</v>
      </c>
      <c r="J222" s="172">
        <f>E222-[1]МРСКСибири!E222</f>
        <v>0</v>
      </c>
      <c r="K222" s="113"/>
    </row>
    <row r="223" spans="1:11" s="13" customFormat="1" x14ac:dyDescent="0.25">
      <c r="A223" s="18" t="s">
        <v>339</v>
      </c>
      <c r="B223" s="22" t="s">
        <v>340</v>
      </c>
      <c r="C223" s="20" t="s">
        <v>21</v>
      </c>
      <c r="D223" s="96">
        <v>12.444002578144001</v>
      </c>
      <c r="E223" s="85">
        <v>2.2411021199999999</v>
      </c>
      <c r="F223" s="85">
        <f t="shared" si="6"/>
        <v>-10.202900458144001</v>
      </c>
      <c r="G223" s="177">
        <f t="shared" si="7"/>
        <v>-81.990504213361731</v>
      </c>
      <c r="H223" s="21"/>
      <c r="I223" s="172">
        <f>D223-[1]МРСКСибири!D223</f>
        <v>0</v>
      </c>
      <c r="J223" s="172">
        <f>E223-[1]МРСКСибири!E223</f>
        <v>0</v>
      </c>
      <c r="K223" s="113"/>
    </row>
    <row r="224" spans="1:11" s="13" customFormat="1" x14ac:dyDescent="0.25">
      <c r="A224" s="18" t="s">
        <v>341</v>
      </c>
      <c r="B224" s="22" t="s">
        <v>342</v>
      </c>
      <c r="C224" s="20" t="s">
        <v>21</v>
      </c>
      <c r="D224" s="96">
        <v>7088.7177251455769</v>
      </c>
      <c r="E224" s="85">
        <v>4255.2701400499991</v>
      </c>
      <c r="F224" s="85">
        <f t="shared" si="6"/>
        <v>-2833.4475850955778</v>
      </c>
      <c r="G224" s="177">
        <f t="shared" si="7"/>
        <v>-39.971228859128949</v>
      </c>
      <c r="H224" s="21"/>
      <c r="I224" s="172">
        <f>D224-[1]МРСКСибири!D224</f>
        <v>0</v>
      </c>
      <c r="J224" s="172">
        <f>E224-[1]МРСКСибири!E224</f>
        <v>0</v>
      </c>
      <c r="K224" s="113"/>
    </row>
    <row r="225" spans="1:11" s="13" customFormat="1" x14ac:dyDescent="0.25">
      <c r="A225" s="18" t="s">
        <v>343</v>
      </c>
      <c r="B225" s="24" t="s">
        <v>344</v>
      </c>
      <c r="C225" s="20" t="s">
        <v>21</v>
      </c>
      <c r="D225" s="162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D225-[1]МРСКСибири!D225</f>
        <v>0</v>
      </c>
      <c r="J225" s="172">
        <f>E225-[1]МРСКСибири!E225</f>
        <v>0</v>
      </c>
      <c r="K225" s="113"/>
    </row>
    <row r="226" spans="1:11" s="13" customFormat="1" x14ac:dyDescent="0.25">
      <c r="A226" s="18" t="s">
        <v>345</v>
      </c>
      <c r="B226" s="24" t="s">
        <v>346</v>
      </c>
      <c r="C226" s="20" t="s">
        <v>21</v>
      </c>
      <c r="D226" s="162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D226-[1]МРСКСибири!D226</f>
        <v>0</v>
      </c>
      <c r="J226" s="172">
        <f>E226-[1]МРСКСибири!E226</f>
        <v>0</v>
      </c>
      <c r="K226" s="113"/>
    </row>
    <row r="227" spans="1:11" s="13" customFormat="1" x14ac:dyDescent="0.25">
      <c r="A227" s="18" t="s">
        <v>347</v>
      </c>
      <c r="B227" s="24" t="s">
        <v>348</v>
      </c>
      <c r="C227" s="20" t="s">
        <v>21</v>
      </c>
      <c r="D227" s="96">
        <v>7088.7177251455769</v>
      </c>
      <c r="E227" s="85">
        <v>4255.2701400499991</v>
      </c>
      <c r="F227" s="85">
        <f t="shared" si="6"/>
        <v>-2833.4475850955778</v>
      </c>
      <c r="G227" s="177">
        <f t="shared" si="7"/>
        <v>-39.971228859128949</v>
      </c>
      <c r="H227" s="21"/>
      <c r="I227" s="172">
        <f>D227-[1]МРСКСибири!D227</f>
        <v>0</v>
      </c>
      <c r="J227" s="172">
        <f>E227-[1]МРСКСибири!E227</f>
        <v>0</v>
      </c>
      <c r="K227" s="113"/>
    </row>
    <row r="228" spans="1:11" s="13" customFormat="1" x14ac:dyDescent="0.25">
      <c r="A228" s="18" t="s">
        <v>349</v>
      </c>
      <c r="B228" s="22" t="s">
        <v>350</v>
      </c>
      <c r="C228" s="20" t="s">
        <v>21</v>
      </c>
      <c r="D228" s="162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D228-[1]МРСКСибири!D228</f>
        <v>0</v>
      </c>
      <c r="J228" s="172">
        <f>E228-[1]МРСКСибири!E228</f>
        <v>0</v>
      </c>
      <c r="K228" s="113"/>
    </row>
    <row r="229" spans="1:11" s="13" customFormat="1" x14ac:dyDescent="0.25">
      <c r="A229" s="18" t="s">
        <v>351</v>
      </c>
      <c r="B229" s="22" t="s">
        <v>352</v>
      </c>
      <c r="C229" s="20" t="s">
        <v>21</v>
      </c>
      <c r="D229" s="162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D229-[1]МРСКСибири!D229</f>
        <v>0</v>
      </c>
      <c r="J229" s="172">
        <f>E229-[1]МРСКСибири!E229</f>
        <v>0</v>
      </c>
      <c r="K229" s="113"/>
    </row>
    <row r="230" spans="1:11" s="13" customFormat="1" x14ac:dyDescent="0.25">
      <c r="A230" s="18" t="s">
        <v>353</v>
      </c>
      <c r="B230" s="24" t="s">
        <v>354</v>
      </c>
      <c r="C230" s="20" t="s">
        <v>21</v>
      </c>
      <c r="D230" s="162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D230-[1]МРСКСибири!D230</f>
        <v>0</v>
      </c>
      <c r="J230" s="172">
        <f>E230-[1]МРСКСибири!E230</f>
        <v>0</v>
      </c>
      <c r="K230" s="113"/>
    </row>
    <row r="231" spans="1:11" s="13" customFormat="1" x14ac:dyDescent="0.25">
      <c r="A231" s="18" t="s">
        <v>355</v>
      </c>
      <c r="B231" s="24" t="s">
        <v>356</v>
      </c>
      <c r="C231" s="20" t="s">
        <v>21</v>
      </c>
      <c r="D231" s="162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D231-[1]МРСКСибири!D231</f>
        <v>0</v>
      </c>
      <c r="J231" s="172">
        <f>E231-[1]МРСКСибири!E231</f>
        <v>0</v>
      </c>
      <c r="K231" s="113"/>
    </row>
    <row r="232" spans="1:11" s="13" customFormat="1" x14ac:dyDescent="0.25">
      <c r="A232" s="18" t="s">
        <v>357</v>
      </c>
      <c r="B232" s="22" t="s">
        <v>358</v>
      </c>
      <c r="C232" s="20" t="s">
        <v>21</v>
      </c>
      <c r="D232" s="162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D232-[1]МРСКСибири!D232</f>
        <v>0</v>
      </c>
      <c r="J232" s="172">
        <f>E232-[1]МРСКСибири!E232</f>
        <v>0</v>
      </c>
      <c r="K232" s="113"/>
    </row>
    <row r="233" spans="1:11" s="13" customFormat="1" x14ac:dyDescent="0.25">
      <c r="A233" s="18" t="s">
        <v>359</v>
      </c>
      <c r="B233" s="22" t="s">
        <v>360</v>
      </c>
      <c r="C233" s="20" t="s">
        <v>21</v>
      </c>
      <c r="D233" s="162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D233-[1]МРСКСибири!D233</f>
        <v>0</v>
      </c>
      <c r="J233" s="172">
        <f>E233-[1]МРСКСибири!E233</f>
        <v>0</v>
      </c>
      <c r="K233" s="113"/>
    </row>
    <row r="234" spans="1:11" s="13" customFormat="1" x14ac:dyDescent="0.25">
      <c r="A234" s="18" t="s">
        <v>361</v>
      </c>
      <c r="B234" s="22" t="s">
        <v>362</v>
      </c>
      <c r="C234" s="20" t="s">
        <v>21</v>
      </c>
      <c r="D234" s="96">
        <v>17.358895159999541</v>
      </c>
      <c r="E234" s="85">
        <v>19.572158139999946</v>
      </c>
      <c r="F234" s="85">
        <f t="shared" si="8"/>
        <v>2.2132629800004047</v>
      </c>
      <c r="G234" s="177">
        <f t="shared" si="9"/>
        <v>12.750022162127413</v>
      </c>
      <c r="H234" s="21"/>
      <c r="I234" s="172">
        <f>D234-[1]МРСКСибири!D234</f>
        <v>0</v>
      </c>
      <c r="J234" s="172">
        <f>E234-[1]МРСКСибири!E234</f>
        <v>0</v>
      </c>
      <c r="K234" s="113"/>
    </row>
    <row r="235" spans="1:11" s="13" customFormat="1" x14ac:dyDescent="0.25">
      <c r="A235" s="18" t="s">
        <v>363</v>
      </c>
      <c r="B235" s="40" t="s">
        <v>364</v>
      </c>
      <c r="C235" s="20" t="s">
        <v>21</v>
      </c>
      <c r="D235" s="96">
        <v>10916.998521002281</v>
      </c>
      <c r="E235" s="85">
        <v>4273.3678166099999</v>
      </c>
      <c r="F235" s="85">
        <f t="shared" si="8"/>
        <v>-6643.6307043922807</v>
      </c>
      <c r="G235" s="177">
        <f t="shared" si="9"/>
        <v>-60.855835893090649</v>
      </c>
      <c r="H235" s="21"/>
      <c r="I235" s="172">
        <f>D235-[1]МРСКСибири!D235</f>
        <v>0</v>
      </c>
      <c r="J235" s="172">
        <f>E235-[1]МРСКСибири!E235</f>
        <v>0</v>
      </c>
      <c r="K235" s="113"/>
    </row>
    <row r="236" spans="1:11" s="13" customFormat="1" x14ac:dyDescent="0.25">
      <c r="A236" s="18" t="s">
        <v>365</v>
      </c>
      <c r="B236" s="22" t="s">
        <v>366</v>
      </c>
      <c r="C236" s="20" t="s">
        <v>21</v>
      </c>
      <c r="D236" s="96">
        <v>10094.651871231854</v>
      </c>
      <c r="E236" s="85">
        <v>4255.27014005</v>
      </c>
      <c r="F236" s="85">
        <f t="shared" si="8"/>
        <v>-5839.3817311818539</v>
      </c>
      <c r="G236" s="177">
        <f t="shared" si="9"/>
        <v>-57.846291339904042</v>
      </c>
      <c r="H236" s="21"/>
      <c r="I236" s="172">
        <f>D236-[1]МРСКСибири!D236</f>
        <v>0</v>
      </c>
      <c r="J236" s="172">
        <f>E236-[1]МРСКСибири!E236</f>
        <v>0</v>
      </c>
      <c r="K236" s="113"/>
    </row>
    <row r="237" spans="1:11" s="13" customFormat="1" x14ac:dyDescent="0.25">
      <c r="A237" s="18" t="s">
        <v>367</v>
      </c>
      <c r="B237" s="24" t="s">
        <v>344</v>
      </c>
      <c r="C237" s="20" t="s">
        <v>21</v>
      </c>
      <c r="D237" s="96">
        <v>3131.0841460862775</v>
      </c>
      <c r="E237" s="85">
        <v>0</v>
      </c>
      <c r="F237" s="85">
        <f t="shared" si="8"/>
        <v>-3131.0841460862775</v>
      </c>
      <c r="G237" s="177">
        <f t="shared" si="9"/>
        <v>-100</v>
      </c>
      <c r="H237" s="21"/>
      <c r="I237" s="172">
        <f>D237-[1]МРСКСибири!D237</f>
        <v>0</v>
      </c>
      <c r="J237" s="172">
        <f>E237-[1]МРСКСибири!E237</f>
        <v>0</v>
      </c>
      <c r="K237" s="113"/>
    </row>
    <row r="238" spans="1:11" s="13" customFormat="1" x14ac:dyDescent="0.25">
      <c r="A238" s="18" t="s">
        <v>368</v>
      </c>
      <c r="B238" s="24" t="s">
        <v>346</v>
      </c>
      <c r="C238" s="20" t="s">
        <v>21</v>
      </c>
      <c r="D238" s="162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D238-[1]МРСКСибири!D238</f>
        <v>0</v>
      </c>
      <c r="J238" s="172">
        <f>E238-[1]МРСКСибири!E238</f>
        <v>0</v>
      </c>
      <c r="K238" s="113"/>
    </row>
    <row r="239" spans="1:11" s="13" customFormat="1" x14ac:dyDescent="0.25">
      <c r="A239" s="18" t="s">
        <v>369</v>
      </c>
      <c r="B239" s="24" t="s">
        <v>348</v>
      </c>
      <c r="C239" s="20" t="s">
        <v>21</v>
      </c>
      <c r="D239" s="96">
        <v>6963.5677251455763</v>
      </c>
      <c r="E239" s="85">
        <v>4255.27014005</v>
      </c>
      <c r="F239" s="85">
        <f t="shared" si="8"/>
        <v>-2708.2975850955763</v>
      </c>
      <c r="G239" s="177">
        <f t="shared" si="9"/>
        <v>-38.892385225404816</v>
      </c>
      <c r="H239" s="21"/>
      <c r="I239" s="172">
        <f>D239-[1]МРСКСибири!D239</f>
        <v>0</v>
      </c>
      <c r="J239" s="172">
        <f>E239-[1]МРСКСибири!E239</f>
        <v>0</v>
      </c>
      <c r="K239" s="113"/>
    </row>
    <row r="240" spans="1:11" s="13" customFormat="1" x14ac:dyDescent="0.25">
      <c r="A240" s="18" t="s">
        <v>370</v>
      </c>
      <c r="B240" s="22" t="s">
        <v>224</v>
      </c>
      <c r="C240" s="20" t="s">
        <v>21</v>
      </c>
      <c r="D240" s="96">
        <v>805.99964977042657</v>
      </c>
      <c r="E240" s="85">
        <v>-1</v>
      </c>
      <c r="F240" s="85">
        <f t="shared" si="8"/>
        <v>-806.99964977042657</v>
      </c>
      <c r="G240" s="177">
        <f t="shared" si="9"/>
        <v>-100.12406953281987</v>
      </c>
      <c r="H240" s="21"/>
      <c r="I240" s="172">
        <f>D240-[1]МРСКСибири!D240</f>
        <v>0</v>
      </c>
      <c r="J240" s="172">
        <f>E240-[1]МРСКСибири!E240</f>
        <v>0</v>
      </c>
      <c r="K240" s="113"/>
    </row>
    <row r="241" spans="1:11" s="13" customFormat="1" x14ac:dyDescent="0.25">
      <c r="A241" s="18" t="s">
        <v>371</v>
      </c>
      <c r="B241" s="22" t="s">
        <v>372</v>
      </c>
      <c r="C241" s="20" t="s">
        <v>21</v>
      </c>
      <c r="D241" s="96">
        <v>16.347000000000129</v>
      </c>
      <c r="E241" s="85">
        <v>19.097676559999989</v>
      </c>
      <c r="F241" s="85">
        <f t="shared" si="8"/>
        <v>2.7506765599998602</v>
      </c>
      <c r="G241" s="177">
        <f t="shared" si="9"/>
        <v>16.826797332842958</v>
      </c>
      <c r="H241" s="21"/>
      <c r="I241" s="172">
        <f>D241-[1]МРСКСибири!D241</f>
        <v>0</v>
      </c>
      <c r="J241" s="172">
        <f>E241-[1]МРСКСибири!E241</f>
        <v>0</v>
      </c>
      <c r="K241" s="113"/>
    </row>
    <row r="242" spans="1:11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11100.790101853985</v>
      </c>
      <c r="E242" s="85">
        <v>2332.8115198641062</v>
      </c>
      <c r="F242" s="85">
        <f t="shared" si="8"/>
        <v>-8767.9785819898789</v>
      </c>
      <c r="G242" s="177">
        <f t="shared" si="9"/>
        <v>-78.985175843704184</v>
      </c>
      <c r="H242" s="21"/>
      <c r="I242" s="172">
        <f>D242-[1]МРСКСибири!D242</f>
        <v>0</v>
      </c>
      <c r="J242" s="172">
        <f>E242-[1]МРСКСибири!E242</f>
        <v>0</v>
      </c>
      <c r="K242" s="113"/>
    </row>
    <row r="243" spans="1:11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-7285.7753160991151</v>
      </c>
      <c r="E243" s="85">
        <v>-2267.4536862616937</v>
      </c>
      <c r="F243" s="85">
        <f t="shared" si="8"/>
        <v>5018.3216298374209</v>
      </c>
      <c r="G243" s="177">
        <f t="shared" si="9"/>
        <v>-68.878347356507362</v>
      </c>
      <c r="H243" s="21"/>
      <c r="I243" s="172">
        <f>D243-[1]МРСКСибири!D243</f>
        <v>0</v>
      </c>
      <c r="J243" s="172">
        <f>E243-[1]МРСКСибири!E243</f>
        <v>0</v>
      </c>
      <c r="K243" s="113"/>
    </row>
    <row r="244" spans="1:11" s="13" customFormat="1" x14ac:dyDescent="0.25">
      <c r="A244" s="18" t="s">
        <v>377</v>
      </c>
      <c r="B244" s="22" t="s">
        <v>378</v>
      </c>
      <c r="C244" s="20" t="s">
        <v>21</v>
      </c>
      <c r="D244" s="162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D244-[1]МРСКСибири!D244</f>
        <v>0</v>
      </c>
      <c r="J244" s="172">
        <f>E244-[1]МРСКСибири!E244</f>
        <v>0</v>
      </c>
      <c r="K244" s="113"/>
    </row>
    <row r="245" spans="1:11" s="13" customFormat="1" x14ac:dyDescent="0.25">
      <c r="A245" s="18" t="s">
        <v>379</v>
      </c>
      <c r="B245" s="22" t="s">
        <v>380</v>
      </c>
      <c r="C245" s="20" t="s">
        <v>21</v>
      </c>
      <c r="D245" s="162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D245-[1]МРСКСибири!D245</f>
        <v>0</v>
      </c>
      <c r="J245" s="172">
        <f>E245-[1]МРСКСибири!E245</f>
        <v>0</v>
      </c>
      <c r="K245" s="113"/>
    </row>
    <row r="246" spans="1:11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-3798.47789811856</v>
      </c>
      <c r="E246" s="85">
        <v>3.7155836999991152</v>
      </c>
      <c r="F246" s="85">
        <f t="shared" si="8"/>
        <v>3802.1934818185591</v>
      </c>
      <c r="G246" s="177">
        <f t="shared" si="9"/>
        <v>-100.09781769960647</v>
      </c>
      <c r="H246" s="21"/>
      <c r="I246" s="172">
        <f>D246-[1]МРСКСибири!D246</f>
        <v>0</v>
      </c>
      <c r="J246" s="172">
        <f>E246-[1]МРСКСибири!E246</f>
        <v>0</v>
      </c>
      <c r="K246" s="113"/>
    </row>
    <row r="247" spans="1:11" s="13" customFormat="1" x14ac:dyDescent="0.25">
      <c r="A247" s="18" t="s">
        <v>383</v>
      </c>
      <c r="B247" s="22" t="s">
        <v>384</v>
      </c>
      <c r="C247" s="20" t="s">
        <v>21</v>
      </c>
      <c r="D247" s="96">
        <v>-3005.934146086277</v>
      </c>
      <c r="E247" s="85">
        <v>0</v>
      </c>
      <c r="F247" s="85">
        <f t="shared" si="8"/>
        <v>3005.934146086277</v>
      </c>
      <c r="G247" s="177">
        <f t="shared" si="9"/>
        <v>-100</v>
      </c>
      <c r="H247" s="21"/>
      <c r="I247" s="172">
        <f>D247-[1]МРСКСибири!D247</f>
        <v>0</v>
      </c>
      <c r="J247" s="172">
        <f>E247-[1]МРСКСибири!E247</f>
        <v>0</v>
      </c>
      <c r="K247" s="113"/>
    </row>
    <row r="248" spans="1:11" s="13" customFormat="1" x14ac:dyDescent="0.25">
      <c r="A248" s="18" t="s">
        <v>385</v>
      </c>
      <c r="B248" s="22" t="s">
        <v>386</v>
      </c>
      <c r="C248" s="20" t="s">
        <v>21</v>
      </c>
      <c r="D248" s="96">
        <v>-792.54375203228301</v>
      </c>
      <c r="E248" s="85">
        <v>3.7155836999991152</v>
      </c>
      <c r="F248" s="85">
        <f t="shared" si="8"/>
        <v>796.25933573228212</v>
      </c>
      <c r="G248" s="177">
        <f t="shared" si="9"/>
        <v>-100.46881748679128</v>
      </c>
      <c r="H248" s="21"/>
      <c r="I248" s="172">
        <f>D248-[1]МРСКСибири!D248</f>
        <v>0</v>
      </c>
      <c r="J248" s="172">
        <f>E248-[1]МРСКСибири!E248</f>
        <v>0</v>
      </c>
      <c r="K248" s="113"/>
    </row>
    <row r="249" spans="1:11" s="13" customFormat="1" x14ac:dyDescent="0.25">
      <c r="A249" s="18" t="s">
        <v>387</v>
      </c>
      <c r="B249" s="40" t="s">
        <v>388</v>
      </c>
      <c r="C249" s="20" t="s">
        <v>21</v>
      </c>
      <c r="D249" s="162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D249-[1]МРСКСибири!D249</f>
        <v>0</v>
      </c>
      <c r="J249" s="172">
        <f>E249-[1]МРСКСибири!E249</f>
        <v>0</v>
      </c>
      <c r="K249" s="113"/>
    </row>
    <row r="250" spans="1:11" s="13" customFormat="1" x14ac:dyDescent="0.25">
      <c r="A250" s="18" t="s">
        <v>389</v>
      </c>
      <c r="B250" s="40" t="s">
        <v>390</v>
      </c>
      <c r="C250" s="20" t="s">
        <v>21</v>
      </c>
      <c r="D250" s="96">
        <v>16.536887636309984</v>
      </c>
      <c r="E250" s="85">
        <v>69.073417302411599</v>
      </c>
      <c r="F250" s="85">
        <f t="shared" si="8"/>
        <v>52.536529666101615</v>
      </c>
      <c r="G250" s="177">
        <v>0</v>
      </c>
      <c r="H250" s="21"/>
      <c r="I250" s="172">
        <f>D250-[1]МРСКСибири!D250</f>
        <v>0</v>
      </c>
      <c r="J250" s="172">
        <f>E250-[1]МРСКСибири!E250</f>
        <v>0</v>
      </c>
      <c r="K250" s="113"/>
    </row>
    <row r="251" spans="1:11" s="13" customFormat="1" x14ac:dyDescent="0.25">
      <c r="A251" s="18" t="s">
        <v>391</v>
      </c>
      <c r="B251" s="40" t="s">
        <v>392</v>
      </c>
      <c r="C251" s="20" t="s">
        <v>21</v>
      </c>
      <c r="D251" s="96">
        <v>59.559116949757815</v>
      </c>
      <c r="E251" s="85">
        <v>117.24460570075311</v>
      </c>
      <c r="F251" s="85">
        <f t="shared" si="8"/>
        <v>57.685488750995297</v>
      </c>
      <c r="G251" s="177">
        <f t="shared" si="9"/>
        <v>96.85417062119464</v>
      </c>
      <c r="H251" s="21"/>
      <c r="I251" s="172">
        <f>D251-[1]МРСКСибири!D251</f>
        <v>0</v>
      </c>
      <c r="J251" s="172">
        <f>E251-[1]МРСКСибири!E251</f>
        <v>0</v>
      </c>
      <c r="K251" s="113"/>
    </row>
    <row r="252" spans="1:11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76.096004586068375</v>
      </c>
      <c r="E252" s="88">
        <v>186.31802300316471</v>
      </c>
      <c r="F252" s="88">
        <f t="shared" si="8"/>
        <v>110.22201841709634</v>
      </c>
      <c r="G252" s="88">
        <f t="shared" si="9"/>
        <v>144.84599949321876</v>
      </c>
      <c r="H252" s="30"/>
      <c r="I252" s="172">
        <f>D252-[1]МРСКСибири!D252</f>
        <v>0</v>
      </c>
      <c r="J252" s="172">
        <f>E252-[1]МРСКСибири!E252</f>
        <v>0</v>
      </c>
    </row>
    <row r="253" spans="1:11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1" s="13" customFormat="1" x14ac:dyDescent="0.25">
      <c r="A254" s="18" t="s">
        <v>396</v>
      </c>
      <c r="B254" s="22" t="s">
        <v>397</v>
      </c>
      <c r="C254" s="20" t="s">
        <v>21</v>
      </c>
      <c r="D254" s="96">
        <v>11660.767922635316</v>
      </c>
      <c r="E254" s="85">
        <v>14592.758983120058</v>
      </c>
      <c r="F254" s="85">
        <f t="shared" ref="F254:F317" si="10">E254-D254</f>
        <v>2931.9910604847428</v>
      </c>
      <c r="G254" s="177">
        <f t="shared" ref="G254:G317" si="11">IFERROR(F254/D254*100,0)</f>
        <v>25.144064952989108</v>
      </c>
      <c r="H254" s="21"/>
      <c r="I254" s="172">
        <f>D254-[1]МРСКСибири!D254</f>
        <v>0</v>
      </c>
      <c r="J254" s="172">
        <f>E254-[1]МРСКСибири!E254</f>
        <v>0</v>
      </c>
      <c r="K254" s="113"/>
    </row>
    <row r="255" spans="1:11" s="13" customFormat="1" x14ac:dyDescent="0.25">
      <c r="A255" s="18" t="s">
        <v>398</v>
      </c>
      <c r="B255" s="24" t="s">
        <v>399</v>
      </c>
      <c r="C255" s="20" t="s">
        <v>21</v>
      </c>
      <c r="D255" s="162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D255-[1]МРСКСибири!D255</f>
        <v>0</v>
      </c>
      <c r="J255" s="172">
        <f>E255-[1]МРСКСибири!E255</f>
        <v>0</v>
      </c>
      <c r="K255" s="113"/>
    </row>
    <row r="256" spans="1:11" s="13" customFormat="1" x14ac:dyDescent="0.25">
      <c r="A256" s="18" t="s">
        <v>400</v>
      </c>
      <c r="B256" s="25" t="s">
        <v>401</v>
      </c>
      <c r="C256" s="20" t="s">
        <v>21</v>
      </c>
      <c r="D256" s="162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D256-[1]МРСКСибири!D256</f>
        <v>0</v>
      </c>
      <c r="J256" s="172">
        <f>E256-[1]МРСКСибири!E256</f>
        <v>0</v>
      </c>
      <c r="K256" s="113"/>
    </row>
    <row r="257" spans="1:11" s="13" customFormat="1" ht="31.5" x14ac:dyDescent="0.25">
      <c r="A257" s="18" t="s">
        <v>402</v>
      </c>
      <c r="B257" s="25" t="s">
        <v>403</v>
      </c>
      <c r="C257" s="20" t="s">
        <v>21</v>
      </c>
      <c r="D257" s="162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D257-[1]МРСКСибири!D257</f>
        <v>0</v>
      </c>
      <c r="J257" s="172">
        <f>E257-[1]МРСКСибири!E257</f>
        <v>0</v>
      </c>
      <c r="K257" s="113"/>
    </row>
    <row r="258" spans="1:11" s="13" customFormat="1" x14ac:dyDescent="0.25">
      <c r="A258" s="18" t="s">
        <v>404</v>
      </c>
      <c r="B258" s="26" t="s">
        <v>401</v>
      </c>
      <c r="C258" s="20" t="s">
        <v>21</v>
      </c>
      <c r="D258" s="162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D258-[1]МРСКСибири!D258</f>
        <v>0</v>
      </c>
      <c r="J258" s="172">
        <f>E258-[1]МРСКСибири!E258</f>
        <v>0</v>
      </c>
      <c r="K258" s="113"/>
    </row>
    <row r="259" spans="1:11" s="13" customFormat="1" ht="31.5" x14ac:dyDescent="0.25">
      <c r="A259" s="18" t="s">
        <v>405</v>
      </c>
      <c r="B259" s="25" t="s">
        <v>27</v>
      </c>
      <c r="C259" s="20" t="s">
        <v>21</v>
      </c>
      <c r="D259" s="162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D259-[1]МРСКСибири!D259</f>
        <v>0</v>
      </c>
      <c r="J259" s="172">
        <f>E259-[1]МРСКСибири!E259</f>
        <v>0</v>
      </c>
      <c r="K259" s="113"/>
    </row>
    <row r="260" spans="1:11" s="13" customFormat="1" x14ac:dyDescent="0.25">
      <c r="A260" s="18" t="s">
        <v>406</v>
      </c>
      <c r="B260" s="26" t="s">
        <v>401</v>
      </c>
      <c r="C260" s="20" t="s">
        <v>21</v>
      </c>
      <c r="D260" s="162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D260-[1]МРСКСибири!D260</f>
        <v>0</v>
      </c>
      <c r="J260" s="172">
        <f>E260-[1]МРСКСибири!E260</f>
        <v>0</v>
      </c>
      <c r="K260" s="113"/>
    </row>
    <row r="261" spans="1:11" s="13" customFormat="1" ht="31.5" x14ac:dyDescent="0.25">
      <c r="A261" s="18" t="s">
        <v>407</v>
      </c>
      <c r="B261" s="25" t="s">
        <v>29</v>
      </c>
      <c r="C261" s="20" t="s">
        <v>21</v>
      </c>
      <c r="D261" s="162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D261-[1]МРСКСибири!D261</f>
        <v>0</v>
      </c>
      <c r="J261" s="172">
        <f>E261-[1]МРСКСибири!E261</f>
        <v>0</v>
      </c>
      <c r="K261" s="113"/>
    </row>
    <row r="262" spans="1:11" s="13" customFormat="1" x14ac:dyDescent="0.25">
      <c r="A262" s="18" t="s">
        <v>408</v>
      </c>
      <c r="B262" s="26" t="s">
        <v>401</v>
      </c>
      <c r="C262" s="20" t="s">
        <v>21</v>
      </c>
      <c r="D262" s="162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D262-[1]МРСКСибири!D262</f>
        <v>0</v>
      </c>
      <c r="J262" s="172">
        <f>E262-[1]МРСКСибири!E262</f>
        <v>0</v>
      </c>
      <c r="K262" s="113"/>
    </row>
    <row r="263" spans="1:11" s="13" customFormat="1" x14ac:dyDescent="0.25">
      <c r="A263" s="18" t="s">
        <v>409</v>
      </c>
      <c r="B263" s="24" t="s">
        <v>410</v>
      </c>
      <c r="C263" s="20" t="s">
        <v>21</v>
      </c>
      <c r="D263" s="162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D263-[1]МРСКСибири!D263</f>
        <v>0</v>
      </c>
      <c r="J263" s="172">
        <f>E263-[1]МРСКСибири!E263</f>
        <v>0</v>
      </c>
      <c r="K263" s="113"/>
    </row>
    <row r="264" spans="1:11" s="13" customFormat="1" x14ac:dyDescent="0.25">
      <c r="A264" s="18" t="s">
        <v>411</v>
      </c>
      <c r="B264" s="25" t="s">
        <v>401</v>
      </c>
      <c r="C264" s="20" t="s">
        <v>21</v>
      </c>
      <c r="D264" s="162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D264-[1]МРСКСибири!D264</f>
        <v>0</v>
      </c>
      <c r="J264" s="172">
        <f>E264-[1]МРСКСибири!E264</f>
        <v>0</v>
      </c>
      <c r="K264" s="113"/>
    </row>
    <row r="265" spans="1:11" s="13" customFormat="1" x14ac:dyDescent="0.25">
      <c r="A265" s="18" t="s">
        <v>412</v>
      </c>
      <c r="B265" s="23" t="s">
        <v>413</v>
      </c>
      <c r="C265" s="20" t="s">
        <v>21</v>
      </c>
      <c r="D265" s="96">
        <v>8822.1217664081287</v>
      </c>
      <c r="E265" s="85">
        <v>10035.94145178</v>
      </c>
      <c r="F265" s="85">
        <f t="shared" si="10"/>
        <v>1213.8196853718709</v>
      </c>
      <c r="G265" s="177">
        <f t="shared" si="11"/>
        <v>13.758818088339195</v>
      </c>
      <c r="H265" s="21"/>
      <c r="I265" s="172">
        <f>D265-[1]МРСКСибири!D265</f>
        <v>0</v>
      </c>
      <c r="J265" s="172">
        <f>E265-[1]МРСКСибири!E265</f>
        <v>0</v>
      </c>
      <c r="K265" s="113"/>
    </row>
    <row r="266" spans="1:11" s="13" customFormat="1" x14ac:dyDescent="0.25">
      <c r="A266" s="18" t="s">
        <v>414</v>
      </c>
      <c r="B266" s="25" t="s">
        <v>401</v>
      </c>
      <c r="C266" s="20" t="s">
        <v>21</v>
      </c>
      <c r="D266" s="96">
        <v>5252.5872877807178</v>
      </c>
      <c r="E266" s="85">
        <v>7115.4345763299998</v>
      </c>
      <c r="F266" s="85">
        <f t="shared" si="10"/>
        <v>1862.847288549282</v>
      </c>
      <c r="G266" s="177">
        <f t="shared" si="11"/>
        <v>35.465327589755439</v>
      </c>
      <c r="H266" s="21"/>
      <c r="I266" s="172">
        <f>D266-[1]МРСКСибири!D266</f>
        <v>0</v>
      </c>
      <c r="J266" s="172">
        <f>E266-[1]МРСКСибири!E266</f>
        <v>0</v>
      </c>
      <c r="K266" s="113"/>
    </row>
    <row r="267" spans="1:11" s="13" customFormat="1" x14ac:dyDescent="0.25">
      <c r="A267" s="18" t="s">
        <v>415</v>
      </c>
      <c r="B267" s="23" t="s">
        <v>416</v>
      </c>
      <c r="C267" s="20" t="s">
        <v>21</v>
      </c>
      <c r="D267" s="162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D267-[1]МРСКСибири!D267</f>
        <v>0</v>
      </c>
      <c r="J267" s="172">
        <f>E267-[1]МРСКСибири!E267</f>
        <v>0</v>
      </c>
      <c r="K267" s="113"/>
    </row>
    <row r="268" spans="1:11" s="13" customFormat="1" x14ac:dyDescent="0.25">
      <c r="A268" s="18" t="s">
        <v>417</v>
      </c>
      <c r="B268" s="25" t="s">
        <v>401</v>
      </c>
      <c r="C268" s="20" t="s">
        <v>21</v>
      </c>
      <c r="D268" s="162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D268-[1]МРСКСибири!D268</f>
        <v>0</v>
      </c>
      <c r="J268" s="172">
        <f>E268-[1]МРСКСибири!E268</f>
        <v>0</v>
      </c>
      <c r="K268" s="113"/>
    </row>
    <row r="269" spans="1:11" s="13" customFormat="1" x14ac:dyDescent="0.25">
      <c r="A269" s="18" t="s">
        <v>418</v>
      </c>
      <c r="B269" s="23" t="s">
        <v>419</v>
      </c>
      <c r="C269" s="20" t="s">
        <v>21</v>
      </c>
      <c r="D269" s="96">
        <v>122.94628451272986</v>
      </c>
      <c r="E269" s="85">
        <v>114.24394916000003</v>
      </c>
      <c r="F269" s="85">
        <f t="shared" si="10"/>
        <v>-8.7023353527298326</v>
      </c>
      <c r="G269" s="177">
        <f t="shared" si="11"/>
        <v>-7.0781605049876823</v>
      </c>
      <c r="H269" s="21"/>
      <c r="I269" s="172">
        <f>D269-[1]МРСКСибири!D269</f>
        <v>0</v>
      </c>
      <c r="J269" s="172">
        <f>E269-[1]МРСКСибири!E269</f>
        <v>0</v>
      </c>
      <c r="K269" s="113"/>
    </row>
    <row r="270" spans="1:11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70.909128650000014</v>
      </c>
      <c r="F270" s="89">
        <f t="shared" si="10"/>
        <v>70.909128650000014</v>
      </c>
      <c r="G270" s="178">
        <f t="shared" si="11"/>
        <v>0</v>
      </c>
      <c r="H270" s="21"/>
      <c r="I270" s="172">
        <f>D270-[1]МРСКСибири!D270</f>
        <v>0</v>
      </c>
      <c r="J270" s="172">
        <f>E270-[1]МРСКСибири!E270</f>
        <v>0</v>
      </c>
      <c r="K270" s="113"/>
    </row>
    <row r="271" spans="1:11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469.50901696</v>
      </c>
      <c r="F271" s="89">
        <f t="shared" si="10"/>
        <v>469.50901696</v>
      </c>
      <c r="G271" s="178">
        <f t="shared" si="11"/>
        <v>0</v>
      </c>
      <c r="H271" s="21"/>
      <c r="I271" s="172">
        <f>D271-[1]МРСКСибири!D271</f>
        <v>0</v>
      </c>
      <c r="J271" s="172">
        <f>E271-[1]МРСКСибири!E271</f>
        <v>0</v>
      </c>
      <c r="K271" s="113"/>
    </row>
    <row r="272" spans="1:11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152.60524736000005</v>
      </c>
      <c r="F272" s="89">
        <f t="shared" si="10"/>
        <v>152.60524736000005</v>
      </c>
      <c r="G272" s="178">
        <f t="shared" si="11"/>
        <v>0</v>
      </c>
      <c r="H272" s="21"/>
      <c r="I272" s="172">
        <f>D272-[1]МРСКСибири!D272</f>
        <v>0</v>
      </c>
      <c r="J272" s="172">
        <f>E272-[1]МРСКСибири!E272</f>
        <v>0</v>
      </c>
      <c r="K272" s="113"/>
    </row>
    <row r="273" spans="1:11" s="13" customFormat="1" x14ac:dyDescent="0.25">
      <c r="A273" s="18" t="s">
        <v>421</v>
      </c>
      <c r="B273" s="23" t="s">
        <v>424</v>
      </c>
      <c r="C273" s="20" t="s">
        <v>21</v>
      </c>
      <c r="D273" s="162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D273-[1]МРСКСибири!D273</f>
        <v>0</v>
      </c>
      <c r="J273" s="172">
        <f>E273-[1]МРСКСибири!E273</f>
        <v>0</v>
      </c>
      <c r="K273" s="113"/>
    </row>
    <row r="274" spans="1:11" s="13" customFormat="1" x14ac:dyDescent="0.25">
      <c r="A274" s="18" t="s">
        <v>425</v>
      </c>
      <c r="B274" s="25" t="s">
        <v>401</v>
      </c>
      <c r="C274" s="20" t="s">
        <v>21</v>
      </c>
      <c r="D274" s="162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D274-[1]МРСКСибири!D274</f>
        <v>0</v>
      </c>
      <c r="J274" s="172">
        <f>E274-[1]МРСКСибири!E274</f>
        <v>0</v>
      </c>
      <c r="K274" s="113"/>
    </row>
    <row r="275" spans="1:11" s="13" customFormat="1" ht="31.5" x14ac:dyDescent="0.25">
      <c r="A275" s="18" t="s">
        <v>426</v>
      </c>
      <c r="B275" s="24" t="s">
        <v>427</v>
      </c>
      <c r="C275" s="20" t="s">
        <v>21</v>
      </c>
      <c r="D275" s="162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D275-[1]МРСКСибири!D275</f>
        <v>0</v>
      </c>
      <c r="J275" s="172">
        <f>E275-[1]МРСКСибири!E275</f>
        <v>0</v>
      </c>
      <c r="K275" s="113"/>
    </row>
    <row r="276" spans="1:11" s="13" customFormat="1" x14ac:dyDescent="0.25">
      <c r="A276" s="18" t="s">
        <v>428</v>
      </c>
      <c r="B276" s="25" t="s">
        <v>401</v>
      </c>
      <c r="C276" s="20" t="s">
        <v>21</v>
      </c>
      <c r="D276" s="162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D276-[1]МРСКСибири!D276</f>
        <v>0</v>
      </c>
      <c r="J276" s="172">
        <f>E276-[1]МРСКСибири!E276</f>
        <v>0</v>
      </c>
      <c r="K276" s="113"/>
    </row>
    <row r="277" spans="1:11" s="13" customFormat="1" x14ac:dyDescent="0.25">
      <c r="A277" s="18" t="s">
        <v>429</v>
      </c>
      <c r="B277" s="25" t="s">
        <v>45</v>
      </c>
      <c r="C277" s="20" t="s">
        <v>21</v>
      </c>
      <c r="D277" s="162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D277-[1]МРСКСибири!D277</f>
        <v>0</v>
      </c>
      <c r="J277" s="172">
        <f>E277-[1]МРСКСибири!E277</f>
        <v>0</v>
      </c>
      <c r="K277" s="113"/>
    </row>
    <row r="278" spans="1:11" s="13" customFormat="1" x14ac:dyDescent="0.25">
      <c r="A278" s="18" t="s">
        <v>430</v>
      </c>
      <c r="B278" s="26" t="s">
        <v>401</v>
      </c>
      <c r="C278" s="20" t="s">
        <v>21</v>
      </c>
      <c r="D278" s="162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D278-[1]МРСКСибири!D278</f>
        <v>0</v>
      </c>
      <c r="J278" s="172">
        <f>E278-[1]МРСКСибири!E278</f>
        <v>0</v>
      </c>
      <c r="K278" s="113"/>
    </row>
    <row r="279" spans="1:11" s="13" customFormat="1" x14ac:dyDescent="0.25">
      <c r="A279" s="18" t="s">
        <v>431</v>
      </c>
      <c r="B279" s="25" t="s">
        <v>47</v>
      </c>
      <c r="C279" s="20" t="s">
        <v>21</v>
      </c>
      <c r="D279" s="162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D279-[1]МРСКСибири!D279</f>
        <v>0</v>
      </c>
      <c r="J279" s="172">
        <f>E279-[1]МРСКСибири!E279</f>
        <v>0</v>
      </c>
      <c r="K279" s="113"/>
    </row>
    <row r="280" spans="1:11" s="13" customFormat="1" x14ac:dyDescent="0.25">
      <c r="A280" s="18" t="s">
        <v>432</v>
      </c>
      <c r="B280" s="26" t="s">
        <v>401</v>
      </c>
      <c r="C280" s="20" t="s">
        <v>21</v>
      </c>
      <c r="D280" s="162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D280-[1]МРСКСибири!D280</f>
        <v>0</v>
      </c>
      <c r="J280" s="172">
        <f>E280-[1]МРСКСибири!E280</f>
        <v>0</v>
      </c>
      <c r="K280" s="113"/>
    </row>
    <row r="281" spans="1:11" s="13" customFormat="1" x14ac:dyDescent="0.25">
      <c r="A281" s="18" t="s">
        <v>433</v>
      </c>
      <c r="B281" s="24" t="s">
        <v>434</v>
      </c>
      <c r="C281" s="20" t="s">
        <v>21</v>
      </c>
      <c r="D281" s="96">
        <v>2715.6998717144584</v>
      </c>
      <c r="E281" s="85">
        <v>3973.0645652200583</v>
      </c>
      <c r="F281" s="85">
        <f t="shared" si="10"/>
        <v>1257.3646935055999</v>
      </c>
      <c r="G281" s="177">
        <f t="shared" si="11"/>
        <v>46.299839927149549</v>
      </c>
      <c r="H281" s="21"/>
      <c r="I281" s="172">
        <f>D281-[1]МРСКСибири!D281</f>
        <v>0</v>
      </c>
      <c r="J281" s="172">
        <f>E281-[1]МРСКСибири!E281</f>
        <v>0</v>
      </c>
      <c r="K281" s="113"/>
    </row>
    <row r="282" spans="1:11" s="13" customFormat="1" x14ac:dyDescent="0.25">
      <c r="A282" s="18" t="s">
        <v>435</v>
      </c>
      <c r="B282" s="25" t="s">
        <v>401</v>
      </c>
      <c r="C282" s="20" t="s">
        <v>21</v>
      </c>
      <c r="D282" s="96">
        <v>883.95292673000017</v>
      </c>
      <c r="E282" s="85">
        <v>641.83215742999994</v>
      </c>
      <c r="F282" s="85">
        <f t="shared" si="10"/>
        <v>-242.12076930000023</v>
      </c>
      <c r="G282" s="177">
        <f t="shared" si="11"/>
        <v>-27.390685858768027</v>
      </c>
      <c r="H282" s="21"/>
      <c r="I282" s="172">
        <f>D282-[1]МРСКСибири!D282</f>
        <v>0</v>
      </c>
      <c r="J282" s="172">
        <f>E282-[1]МРСКСибири!E282</f>
        <v>0</v>
      </c>
      <c r="K282" s="113"/>
    </row>
    <row r="283" spans="1:11" s="13" customFormat="1" x14ac:dyDescent="0.25">
      <c r="A283" s="18" t="s">
        <v>436</v>
      </c>
      <c r="B283" s="22" t="s">
        <v>437</v>
      </c>
      <c r="C283" s="20" t="s">
        <v>21</v>
      </c>
      <c r="D283" s="96">
        <v>8345.6841647722995</v>
      </c>
      <c r="E283" s="85">
        <v>11708.334618759998</v>
      </c>
      <c r="F283" s="85">
        <f t="shared" si="10"/>
        <v>3362.6504539876987</v>
      </c>
      <c r="G283" s="177">
        <f t="shared" si="11"/>
        <v>40.292088552567982</v>
      </c>
      <c r="H283" s="21"/>
      <c r="I283" s="172">
        <f>D283-[1]МРСКСибири!D283</f>
        <v>0</v>
      </c>
      <c r="J283" s="172">
        <f>E283-[1]МРСКСибири!E283</f>
        <v>0</v>
      </c>
      <c r="K283" s="113"/>
    </row>
    <row r="284" spans="1:11" s="13" customFormat="1" x14ac:dyDescent="0.25">
      <c r="A284" s="18" t="s">
        <v>438</v>
      </c>
      <c r="B284" s="24" t="s">
        <v>439</v>
      </c>
      <c r="C284" s="20" t="s">
        <v>21</v>
      </c>
      <c r="D284" s="162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D284-[1]МРСКСибири!D284</f>
        <v>0</v>
      </c>
      <c r="J284" s="172">
        <f>E284-[1]МРСКСибири!E284</f>
        <v>0</v>
      </c>
      <c r="K284" s="113"/>
    </row>
    <row r="285" spans="1:11" s="13" customFormat="1" x14ac:dyDescent="0.25">
      <c r="A285" s="18" t="s">
        <v>440</v>
      </c>
      <c r="B285" s="25" t="s">
        <v>401</v>
      </c>
      <c r="C285" s="20" t="s">
        <v>21</v>
      </c>
      <c r="D285" s="162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D285-[1]МРСКСибири!D285</f>
        <v>0</v>
      </c>
      <c r="J285" s="172">
        <f>E285-[1]МРСКСибири!E285</f>
        <v>0</v>
      </c>
      <c r="K285" s="113"/>
    </row>
    <row r="286" spans="1:11" s="13" customFormat="1" x14ac:dyDescent="0.25">
      <c r="A286" s="18" t="s">
        <v>441</v>
      </c>
      <c r="B286" s="24" t="s">
        <v>442</v>
      </c>
      <c r="C286" s="20" t="s">
        <v>21</v>
      </c>
      <c r="D286" s="96">
        <v>229.60500575718277</v>
      </c>
      <c r="E286" s="85">
        <v>743.20950737999988</v>
      </c>
      <c r="F286" s="85">
        <f t="shared" si="10"/>
        <v>513.60450162281711</v>
      </c>
      <c r="G286" s="177">
        <f t="shared" si="11"/>
        <v>223.69046351105087</v>
      </c>
      <c r="H286" s="21"/>
      <c r="I286" s="172">
        <f>D286-[1]МРСКСибири!D286</f>
        <v>0</v>
      </c>
      <c r="J286" s="172">
        <f>E286-[1]МРСКСибири!E286</f>
        <v>0</v>
      </c>
      <c r="K286" s="113"/>
    </row>
    <row r="287" spans="1:11" s="13" customFormat="1" x14ac:dyDescent="0.25">
      <c r="A287" s="18" t="s">
        <v>443</v>
      </c>
      <c r="B287" s="25" t="s">
        <v>271</v>
      </c>
      <c r="C287" s="20" t="s">
        <v>21</v>
      </c>
      <c r="D287" s="96">
        <v>229.60500575718277</v>
      </c>
      <c r="E287" s="85">
        <v>144.45513443999997</v>
      </c>
      <c r="F287" s="85">
        <f t="shared" si="10"/>
        <v>-85.1498713171828</v>
      </c>
      <c r="G287" s="177">
        <f t="shared" si="11"/>
        <v>-37.085372349082178</v>
      </c>
      <c r="H287" s="21"/>
      <c r="I287" s="172">
        <f>D287-[1]МРСКСибири!D287</f>
        <v>0</v>
      </c>
      <c r="J287" s="172">
        <f>E287-[1]МРСКСибири!E287</f>
        <v>0</v>
      </c>
      <c r="K287" s="113"/>
    </row>
    <row r="288" spans="1:11" s="13" customFormat="1" x14ac:dyDescent="0.25">
      <c r="A288" s="18" t="s">
        <v>444</v>
      </c>
      <c r="B288" s="26" t="s">
        <v>401</v>
      </c>
      <c r="C288" s="20" t="s">
        <v>21</v>
      </c>
      <c r="D288" s="162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D288-[1]МРСКСибири!D288</f>
        <v>0</v>
      </c>
      <c r="J288" s="172">
        <f>E288-[1]МРСКСибири!E288</f>
        <v>0</v>
      </c>
      <c r="K288" s="113"/>
    </row>
    <row r="289" spans="1:11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598.75437293999994</v>
      </c>
      <c r="F289" s="89">
        <f t="shared" si="10"/>
        <v>598.75437293999994</v>
      </c>
      <c r="G289" s="178">
        <f t="shared" si="11"/>
        <v>0</v>
      </c>
      <c r="H289" s="21"/>
      <c r="I289" s="172">
        <f>D289-[1]МРСКСибири!D289</f>
        <v>0</v>
      </c>
      <c r="J289" s="172">
        <f>E289-[1]МРСКСибири!E289</f>
        <v>0</v>
      </c>
      <c r="K289" s="113"/>
    </row>
    <row r="290" spans="1:11" s="13" customFormat="1" x14ac:dyDescent="0.25">
      <c r="A290" s="18" t="s">
        <v>447</v>
      </c>
      <c r="B290" s="26" t="s">
        <v>401</v>
      </c>
      <c r="C290" s="20" t="s">
        <v>21</v>
      </c>
      <c r="D290" s="162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D290-[1]МРСКСибири!D290</f>
        <v>0</v>
      </c>
      <c r="J290" s="172">
        <f>E290-[1]МРСКСибири!E290</f>
        <v>0</v>
      </c>
      <c r="K290" s="113"/>
    </row>
    <row r="291" spans="1:11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1011.7795293072205</v>
      </c>
      <c r="E291" s="85">
        <v>1634.57974547</v>
      </c>
      <c r="F291" s="85">
        <f t="shared" si="10"/>
        <v>622.80021616277952</v>
      </c>
      <c r="G291" s="177">
        <f t="shared" si="11"/>
        <v>61.554933473423745</v>
      </c>
      <c r="H291" s="21"/>
      <c r="I291" s="172">
        <f>D291-[1]МРСКСибири!D291</f>
        <v>0</v>
      </c>
      <c r="J291" s="172">
        <f>E291-[1]МРСКСибири!E291</f>
        <v>0</v>
      </c>
      <c r="K291" s="113"/>
    </row>
    <row r="292" spans="1:11" s="13" customFormat="1" x14ac:dyDescent="0.25">
      <c r="A292" s="18" t="s">
        <v>450</v>
      </c>
      <c r="B292" s="25" t="s">
        <v>401</v>
      </c>
      <c r="C292" s="20" t="s">
        <v>21</v>
      </c>
      <c r="D292" s="162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D292-[1]МРСКСибири!D292</f>
        <v>0</v>
      </c>
      <c r="J292" s="172">
        <f>E292-[1]МРСКСибири!E292</f>
        <v>0</v>
      </c>
      <c r="K292" s="113"/>
    </row>
    <row r="293" spans="1:11" s="13" customFormat="1" x14ac:dyDescent="0.25">
      <c r="A293" s="18" t="s">
        <v>451</v>
      </c>
      <c r="B293" s="24" t="s">
        <v>452</v>
      </c>
      <c r="C293" s="20" t="s">
        <v>21</v>
      </c>
      <c r="D293" s="96">
        <v>230.22197807025935</v>
      </c>
      <c r="E293" s="85">
        <v>212.80018058000002</v>
      </c>
      <c r="F293" s="85">
        <f t="shared" si="10"/>
        <v>-17.421797490259337</v>
      </c>
      <c r="G293" s="177">
        <f t="shared" si="11"/>
        <v>-7.567391105006724</v>
      </c>
      <c r="H293" s="21"/>
      <c r="I293" s="172">
        <f>D293-[1]МРСКСибири!D293</f>
        <v>0</v>
      </c>
      <c r="J293" s="172">
        <f>E293-[1]МРСКСибири!E293</f>
        <v>0</v>
      </c>
      <c r="K293" s="113"/>
    </row>
    <row r="294" spans="1:11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41.603999999999999</v>
      </c>
      <c r="F294" s="89">
        <f t="shared" si="10"/>
        <v>41.603999999999999</v>
      </c>
      <c r="G294" s="178">
        <f t="shared" si="11"/>
        <v>0</v>
      </c>
      <c r="H294" s="21"/>
      <c r="I294" s="172">
        <f>D294-[1]МРСКСибири!D294</f>
        <v>0</v>
      </c>
      <c r="J294" s="172">
        <f>E294-[1]МРСКСибири!E294</f>
        <v>0</v>
      </c>
      <c r="K294" s="113"/>
    </row>
    <row r="295" spans="1:11" s="13" customFormat="1" x14ac:dyDescent="0.25">
      <c r="A295" s="18" t="s">
        <v>454</v>
      </c>
      <c r="B295" s="24" t="s">
        <v>455</v>
      </c>
      <c r="C295" s="20" t="s">
        <v>21</v>
      </c>
      <c r="D295" s="96">
        <v>442.15029240793496</v>
      </c>
      <c r="E295" s="85">
        <v>585.11906782000005</v>
      </c>
      <c r="F295" s="85">
        <f t="shared" si="10"/>
        <v>142.9687754120651</v>
      </c>
      <c r="G295" s="177">
        <f t="shared" si="11"/>
        <v>32.334882022459418</v>
      </c>
      <c r="H295" s="21"/>
      <c r="I295" s="172">
        <f>D295-[1]МРСКСибири!D295</f>
        <v>0</v>
      </c>
      <c r="J295" s="172">
        <f>E295-[1]МРСКСибири!E295</f>
        <v>0</v>
      </c>
      <c r="K295" s="113"/>
    </row>
    <row r="296" spans="1:11" s="13" customFormat="1" x14ac:dyDescent="0.25">
      <c r="A296" s="18" t="s">
        <v>456</v>
      </c>
      <c r="B296" s="25" t="s">
        <v>401</v>
      </c>
      <c r="C296" s="20" t="s">
        <v>21</v>
      </c>
      <c r="D296" s="162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D296-[1]МРСКСибири!D296</f>
        <v>0</v>
      </c>
      <c r="J296" s="172">
        <f>E296-[1]МРСКСибири!E296</f>
        <v>0</v>
      </c>
      <c r="K296" s="113"/>
    </row>
    <row r="297" spans="1:11" s="13" customFormat="1" x14ac:dyDescent="0.25">
      <c r="A297" s="18" t="s">
        <v>457</v>
      </c>
      <c r="B297" s="24" t="s">
        <v>458</v>
      </c>
      <c r="C297" s="20" t="s">
        <v>21</v>
      </c>
      <c r="D297" s="96">
        <v>1554.4489680597853</v>
      </c>
      <c r="E297" s="85">
        <v>1586.57964487</v>
      </c>
      <c r="F297" s="85">
        <f t="shared" si="10"/>
        <v>32.130676810214709</v>
      </c>
      <c r="G297" s="177">
        <f t="shared" si="11"/>
        <v>2.0670139367984022</v>
      </c>
      <c r="H297" s="21"/>
      <c r="I297" s="172">
        <f>D297-[1]МРСКСибири!D297</f>
        <v>0</v>
      </c>
      <c r="J297" s="172">
        <f>E297-[1]МРСКСибири!E297</f>
        <v>0</v>
      </c>
      <c r="K297" s="113"/>
    </row>
    <row r="298" spans="1:11" s="13" customFormat="1" x14ac:dyDescent="0.25">
      <c r="A298" s="18" t="s">
        <v>459</v>
      </c>
      <c r="B298" s="25" t="s">
        <v>401</v>
      </c>
      <c r="C298" s="20" t="s">
        <v>21</v>
      </c>
      <c r="D298" s="162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D298-[1]МРСКСибири!D298</f>
        <v>0</v>
      </c>
      <c r="J298" s="172">
        <f>E298-[1]МРСКСибири!E298</f>
        <v>0</v>
      </c>
      <c r="K298" s="113"/>
    </row>
    <row r="299" spans="1:11" s="13" customFormat="1" x14ac:dyDescent="0.25">
      <c r="A299" s="18" t="s">
        <v>460</v>
      </c>
      <c r="B299" s="24" t="s">
        <v>461</v>
      </c>
      <c r="C299" s="20" t="s">
        <v>21</v>
      </c>
      <c r="D299" s="96">
        <v>469.23864921306404</v>
      </c>
      <c r="E299" s="85">
        <v>978.80631019999987</v>
      </c>
      <c r="F299" s="85">
        <f t="shared" si="10"/>
        <v>509.56766098693583</v>
      </c>
      <c r="G299" s="177">
        <f t="shared" si="11"/>
        <v>108.59456309524067</v>
      </c>
      <c r="H299" s="21"/>
      <c r="I299" s="172">
        <f>D299-[1]МРСКСибири!D299</f>
        <v>0</v>
      </c>
      <c r="J299" s="172">
        <f>E299-[1]МРСКСибири!E299</f>
        <v>0</v>
      </c>
      <c r="K299" s="113"/>
    </row>
    <row r="300" spans="1:11" s="13" customFormat="1" x14ac:dyDescent="0.25">
      <c r="A300" s="18" t="s">
        <v>462</v>
      </c>
      <c r="B300" s="25" t="s">
        <v>401</v>
      </c>
      <c r="C300" s="20" t="s">
        <v>21</v>
      </c>
      <c r="D300" s="162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D300-[1]МРСКСибири!D300</f>
        <v>0</v>
      </c>
      <c r="J300" s="172">
        <f>E300-[1]МРСКСибири!E300</f>
        <v>0</v>
      </c>
      <c r="K300" s="113"/>
    </row>
    <row r="301" spans="1:11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2279.1640575755014</v>
      </c>
      <c r="E301" s="85">
        <v>3910.0705352419991</v>
      </c>
      <c r="F301" s="85">
        <f t="shared" si="10"/>
        <v>1630.9064776664977</v>
      </c>
      <c r="G301" s="177">
        <f t="shared" si="11"/>
        <v>71.557221703531155</v>
      </c>
      <c r="H301" s="21"/>
      <c r="I301" s="172">
        <f>D301-[1]МРСКСибири!D301</f>
        <v>0</v>
      </c>
      <c r="J301" s="172">
        <f>E301-[1]МРСКСибири!E301</f>
        <v>0</v>
      </c>
      <c r="K301" s="113"/>
    </row>
    <row r="302" spans="1:11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1354.8892199199997</v>
      </c>
      <c r="F302" s="89">
        <f t="shared" si="10"/>
        <v>1354.8892199199997</v>
      </c>
      <c r="G302" s="178">
        <f t="shared" si="11"/>
        <v>0</v>
      </c>
      <c r="H302" s="21"/>
      <c r="I302" s="172">
        <f>D302-[1]МРСКСибири!D302</f>
        <v>0</v>
      </c>
      <c r="J302" s="172">
        <f>E302-[1]МРСКСибири!E302</f>
        <v>0</v>
      </c>
      <c r="K302" s="113"/>
    </row>
    <row r="303" spans="1:11" s="13" customFormat="1" x14ac:dyDescent="0.25">
      <c r="A303" s="18" t="s">
        <v>466</v>
      </c>
      <c r="B303" s="24" t="s">
        <v>467</v>
      </c>
      <c r="C303" s="20" t="s">
        <v>21</v>
      </c>
      <c r="D303" s="96">
        <v>2129.0756843813501</v>
      </c>
      <c r="E303" s="85">
        <v>2057.1696271979981</v>
      </c>
      <c r="F303" s="85">
        <f t="shared" si="10"/>
        <v>-71.906057183352004</v>
      </c>
      <c r="G303" s="177">
        <f t="shared" si="11"/>
        <v>-3.3773368279411775</v>
      </c>
      <c r="H303" s="21"/>
      <c r="I303" s="172">
        <f>D303-[1]МРСКСибири!D303</f>
        <v>0</v>
      </c>
      <c r="J303" s="172">
        <f>E303-[1]МРСКСибири!E303</f>
        <v>0</v>
      </c>
      <c r="K303" s="113"/>
    </row>
    <row r="304" spans="1:11" s="13" customFormat="1" x14ac:dyDescent="0.25">
      <c r="A304" s="18" t="s">
        <v>468</v>
      </c>
      <c r="B304" s="25" t="s">
        <v>401</v>
      </c>
      <c r="C304" s="20" t="s">
        <v>21</v>
      </c>
      <c r="D304" s="96">
        <v>184.61546532445021</v>
      </c>
      <c r="E304" s="85">
        <v>754.29388502000052</v>
      </c>
      <c r="F304" s="85">
        <f t="shared" si="10"/>
        <v>569.67841969555025</v>
      </c>
      <c r="G304" s="177">
        <f t="shared" si="11"/>
        <v>308.57567576712808</v>
      </c>
      <c r="H304" s="21"/>
      <c r="I304" s="172">
        <f>D304-[1]МРСКСибири!D304</f>
        <v>0</v>
      </c>
      <c r="J304" s="172">
        <f>E304-[1]МРСКСибири!E304</f>
        <v>0</v>
      </c>
      <c r="K304" s="113"/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103.71609275526055</v>
      </c>
      <c r="E305" s="85">
        <v>103.43771900134244</v>
      </c>
      <c r="F305" s="85">
        <f t="shared" si="10"/>
        <v>-0.27837375391810326</v>
      </c>
      <c r="G305" s="177">
        <f t="shared" si="11"/>
        <v>-0.26839976952755379</v>
      </c>
      <c r="H305" s="21"/>
      <c r="I305" s="172">
        <f>D305-[1]МРСКСибири!D305</f>
        <v>0</v>
      </c>
      <c r="J305" s="172">
        <f>E305-[1]МРСКСибири!E305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62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D306-[1]МРСКСибири!D306</f>
        <v>0</v>
      </c>
      <c r="J306" s="172">
        <f>E306-[1]МРСКСибири!E306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62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D307-[1]МРСКСибири!D307</f>
        <v>0</v>
      </c>
      <c r="J307" s="172">
        <f>E307-[1]МРСКСибири!E307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62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D308-[1]МРСКСибири!D308</f>
        <v>0</v>
      </c>
      <c r="J308" s="172">
        <f>E308-[1]МРСКСибири!E308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62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D309-[1]МРСКСибири!D309</f>
        <v>0</v>
      </c>
      <c r="J309" s="172">
        <f>E309-[1]МРСКСибири!E309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62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D310-[1]МРСКСибири!D310</f>
        <v>0</v>
      </c>
      <c r="J310" s="172">
        <f>E310-[1]МРСКСибири!E310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102.96779348912001</v>
      </c>
      <c r="E311" s="85">
        <v>99.638564141992319</v>
      </c>
      <c r="F311" s="85">
        <f t="shared" si="10"/>
        <v>-3.3292293471276935</v>
      </c>
      <c r="G311" s="177">
        <f t="shared" si="11"/>
        <v>-3.2332724964913164</v>
      </c>
      <c r="H311" s="21"/>
      <c r="I311" s="172">
        <f>D311-[1]МРСКСибири!D311</f>
        <v>0</v>
      </c>
      <c r="J311" s="172">
        <f>E311-[1]МРСКСибири!E311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D312-[1]МРСКСибири!D312</f>
        <v>0</v>
      </c>
      <c r="J312" s="172">
        <f>E312-[1]МРСКСибири!E312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75.128801659349733</v>
      </c>
      <c r="F313" s="89">
        <f t="shared" si="10"/>
        <v>75.128801659349733</v>
      </c>
      <c r="G313" s="178">
        <f t="shared" si="11"/>
        <v>0</v>
      </c>
      <c r="H313" s="21"/>
      <c r="I313" s="172">
        <f>D313-[1]МРСКСибири!D313</f>
        <v>0</v>
      </c>
      <c r="J313" s="172">
        <f>E313-[1]МРСКСибири!E313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62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D314-[1]МРСКСибири!D314</f>
        <v>0</v>
      </c>
      <c r="J314" s="172">
        <f>E314-[1]МРСКСибири!E314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62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D315-[1]МРСКСибири!D315</f>
        <v>0</v>
      </c>
      <c r="J315" s="172">
        <f>E315-[1]МРСКСибири!E315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62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D316-[1]МРСКСибири!D316</f>
        <v>0</v>
      </c>
      <c r="J316" s="172">
        <f>E316-[1]МРСКСибири!E316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25">
        <f t="shared" si="10"/>
        <v>0</v>
      </c>
      <c r="G317" s="125">
        <f t="shared" si="11"/>
        <v>0</v>
      </c>
      <c r="H317" s="35"/>
      <c r="I317" s="172">
        <f>D317-[1]МРСКСибири!D317</f>
        <v>0</v>
      </c>
      <c r="J317" s="172">
        <f>E317-[1]МРСКСибири!E317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D318-[1]МРСКСибири!D318</f>
        <v>0</v>
      </c>
      <c r="J318" s="172">
        <f>E318-[1]МРСКСибири!E318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62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D320-[1]МРСКСибири!D320</f>
        <v>0</v>
      </c>
      <c r="J320" s="172">
        <f>E320-[1]МРСКСибири!E320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62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D321-[1]МРСКСибири!D321</f>
        <v>0</v>
      </c>
      <c r="J321" s="172">
        <f>E321-[1]МРСКСибири!E321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62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D322-[1]МРСКСибири!D322</f>
        <v>0</v>
      </c>
      <c r="J322" s="172">
        <f>E322-[1]МРСКСибири!E322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62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D323-[1]МРСКСибири!D323</f>
        <v>0</v>
      </c>
      <c r="J323" s="172">
        <f>E323-[1]МРСКСибири!E323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62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D324-[1]МРСКСибири!D324</f>
        <v>0</v>
      </c>
      <c r="J324" s="172">
        <f>E324-[1]МРСКСибири!E324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62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D326-[1]МРСКСибири!D326</f>
        <v>0</v>
      </c>
      <c r="J326" s="172">
        <f>E326-[1]МРСКСибири!E326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62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D327-[1]МРСКСибири!D327</f>
        <v>0</v>
      </c>
      <c r="J327" s="172">
        <f>E327-[1]МРСКСибири!E327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62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D329-[1]МРСКСибири!D329</f>
        <v>0</v>
      </c>
      <c r="J329" s="172">
        <f>E329-[1]МРСКСибири!E329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62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D330-[1]МРСКСибири!D330</f>
        <v>0</v>
      </c>
      <c r="J330" s="172">
        <f>E330-[1]МРСКСибири!E330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62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D331-[1]МРСКСибири!D331</f>
        <v>0</v>
      </c>
      <c r="J331" s="172">
        <f>E331-[1]МРСКСибири!E331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62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D333-[1]МРСКСибири!D333</f>
        <v>0</v>
      </c>
      <c r="J333" s="172">
        <f>E333-[1]МРСКСибири!E333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62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D334-[1]МРСКСибири!D334</f>
        <v>0</v>
      </c>
      <c r="J334" s="172">
        <f>E334-[1]МРСКСибири!E334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62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D336-[1]МРСКСибири!D336</f>
        <v>0</v>
      </c>
      <c r="J336" s="172">
        <f>E336-[1]МРСКСибири!E336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62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D337-[1]МРСКСибири!D337</f>
        <v>0</v>
      </c>
      <c r="J337" s="172">
        <f>E337-[1]МРСКСибири!E337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62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D338-[1]МРСКСибири!D338</f>
        <v>0</v>
      </c>
      <c r="J338" s="172">
        <f>E338-[1]МРСКСибири!E338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155" t="s">
        <v>708</v>
      </c>
      <c r="G339" s="155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55580.811310028497</v>
      </c>
      <c r="E340" s="85">
        <v>15415.041881154162</v>
      </c>
      <c r="F340" s="85">
        <f t="shared" ref="F340:F350" si="22">E340-D340</f>
        <v>-40165.769428874337</v>
      </c>
      <c r="G340" s="177">
        <f t="shared" ref="G340:G350" si="23">IFERROR(F340/D340*100,0)</f>
        <v>-72.265532802014334</v>
      </c>
      <c r="H340" s="21"/>
      <c r="I340" s="172">
        <f>D340-[1]МРСКСибири!D340</f>
        <v>0</v>
      </c>
      <c r="J340" s="172">
        <f>E340-[1]МРСКСибири!E340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55580.811310028497</v>
      </c>
      <c r="E341" s="85">
        <v>15415.041881154162</v>
      </c>
      <c r="F341" s="85">
        <f t="shared" si="22"/>
        <v>-40165.769428874337</v>
      </c>
      <c r="G341" s="177">
        <f t="shared" si="23"/>
        <v>-72.265532802014334</v>
      </c>
      <c r="H341" s="21"/>
      <c r="I341" s="172">
        <f>D341-[1]МРСКСибири!D341</f>
        <v>0</v>
      </c>
      <c r="J341" s="172">
        <f>E341-[1]МРСКСибири!E341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23020.371358167849</v>
      </c>
      <c r="E342" s="85">
        <v>5944.0222200099997</v>
      </c>
      <c r="F342" s="85">
        <f t="shared" si="22"/>
        <v>-17076.34913815785</v>
      </c>
      <c r="G342" s="177">
        <f t="shared" si="23"/>
        <v>-74.179294818799676</v>
      </c>
      <c r="H342" s="21"/>
      <c r="I342" s="172">
        <f>D342-[1]МРСКСибири!D342</f>
        <v>0</v>
      </c>
      <c r="J342" s="172">
        <f>E342-[1]МРСКСибири!E342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32560.439951860659</v>
      </c>
      <c r="E343" s="85">
        <v>9471.0196611441625</v>
      </c>
      <c r="F343" s="85">
        <f t="shared" si="22"/>
        <v>-23089.420290716494</v>
      </c>
      <c r="G343" s="177">
        <f t="shared" si="23"/>
        <v>-70.912494809201903</v>
      </c>
      <c r="H343" s="21"/>
      <c r="I343" s="172">
        <f>D343-[1]МРСКСибири!D343</f>
        <v>0</v>
      </c>
      <c r="J343" s="172">
        <f>E343-[1]МРСКСибири!E343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4285.0230686605837</v>
      </c>
      <c r="E344" s="85">
        <v>1428.2805713530543</v>
      </c>
      <c r="F344" s="85">
        <f t="shared" si="22"/>
        <v>-2856.7424973075294</v>
      </c>
      <c r="G344" s="177">
        <f t="shared" si="23"/>
        <v>-66.668077429989012</v>
      </c>
      <c r="H344" s="21"/>
      <c r="I344" s="172">
        <f>D344-[1]МРСКСибири!D344</f>
        <v>0</v>
      </c>
      <c r="J344" s="172">
        <f>E344-[1]МРСКСибири!E344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1810.8930675834231</v>
      </c>
      <c r="E345" s="85">
        <v>2365.4236149999992</v>
      </c>
      <c r="F345" s="85">
        <f t="shared" si="22"/>
        <v>554.53054741657616</v>
      </c>
      <c r="G345" s="177">
        <f t="shared" si="23"/>
        <v>30.621937724714961</v>
      </c>
      <c r="H345" s="21"/>
      <c r="I345" s="172">
        <f>D345-[1]МРСКСибири!D345</f>
        <v>0</v>
      </c>
      <c r="J345" s="172">
        <f>E345-[1]МРСКСибири!E345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1810.8930675834231</v>
      </c>
      <c r="E346" s="85">
        <v>2365.4236149999992</v>
      </c>
      <c r="F346" s="85">
        <f t="shared" si="22"/>
        <v>554.53054741657616</v>
      </c>
      <c r="G346" s="177">
        <f t="shared" si="23"/>
        <v>30.621937724714961</v>
      </c>
      <c r="H346" s="21"/>
      <c r="I346" s="172">
        <f>D346-[1]МРСКСибири!D346</f>
        <v>0</v>
      </c>
      <c r="J346" s="172">
        <f>E346-[1]МРСКСибири!E346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309.46954475342318</v>
      </c>
      <c r="E347" s="85">
        <v>632.40466666666657</v>
      </c>
      <c r="F347" s="85">
        <f t="shared" si="22"/>
        <v>322.93512191324339</v>
      </c>
      <c r="G347" s="177">
        <f t="shared" si="23"/>
        <v>104.35118007187079</v>
      </c>
      <c r="H347" s="21"/>
      <c r="I347" s="172">
        <f>D347-[1]МРСКСибири!D347</f>
        <v>0</v>
      </c>
      <c r="J347" s="172">
        <f>E347-[1]МРСКСибири!E347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1501.4235228299999</v>
      </c>
      <c r="E348" s="85">
        <v>1733.0189483333327</v>
      </c>
      <c r="F348" s="85">
        <f t="shared" si="22"/>
        <v>231.59542550333276</v>
      </c>
      <c r="G348" s="177">
        <f t="shared" si="23"/>
        <v>15.425056420243349</v>
      </c>
      <c r="H348" s="21"/>
      <c r="I348" s="172">
        <f>D348-[1]МРСКСибири!D348</f>
        <v>0</v>
      </c>
      <c r="J348" s="172">
        <f>E348-[1]МРСКСибири!E348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1581122.2799999998</v>
      </c>
      <c r="E349" s="85">
        <v>1624832.66567935</v>
      </c>
      <c r="F349" s="85">
        <f t="shared" si="22"/>
        <v>43710.385679350235</v>
      </c>
      <c r="G349" s="177">
        <f t="shared" si="23"/>
        <v>2.7645164597484668</v>
      </c>
      <c r="H349" s="21"/>
      <c r="I349" s="172">
        <f>D349-[1]МРСКСибири!D349</f>
        <v>0</v>
      </c>
      <c r="J349" s="172">
        <f>E349-[1]МРСКСибири!E349</f>
        <v>0</v>
      </c>
    </row>
    <row r="350" spans="1:10" ht="31.5" x14ac:dyDescent="0.25">
      <c r="A350" s="18" t="s">
        <v>554</v>
      </c>
      <c r="B350" s="22" t="s">
        <v>715</v>
      </c>
      <c r="C350" s="20" t="s">
        <v>21</v>
      </c>
      <c r="D350" s="96">
        <v>31550.640003844834</v>
      </c>
      <c r="E350" s="85">
        <v>8732.7476301906554</v>
      </c>
      <c r="F350" s="85">
        <f t="shared" si="22"/>
        <v>-22817.892373654176</v>
      </c>
      <c r="G350" s="177">
        <f t="shared" si="23"/>
        <v>-72.321488156416265</v>
      </c>
      <c r="H350" s="21"/>
      <c r="I350" s="172">
        <f>D350-[1]МРСКСибири!D350</f>
        <v>0</v>
      </c>
      <c r="J350" s="172">
        <f>E350-[1]МРСКСибири!E350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9" t="s">
        <v>708</v>
      </c>
      <c r="G351" s="89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492.0875650000001</v>
      </c>
      <c r="F352" s="89">
        <f t="shared" ref="F352:F355" si="24">E352-D352</f>
        <v>492.0875650000001</v>
      </c>
      <c r="G352" s="178">
        <f t="shared" ref="G352:G355" si="25">IFERROR(F352/D352*100,0)</f>
        <v>0</v>
      </c>
      <c r="H352" s="21"/>
      <c r="I352" s="172">
        <f>D352-[1]МРСКСибири!D352</f>
        <v>0</v>
      </c>
      <c r="J352" s="172">
        <f>E352-[1]МРСКСибири!E352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62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D353-[1]МРСКСибири!D353</f>
        <v>0</v>
      </c>
      <c r="J353" s="172">
        <f>E353-[1]МРСКСибири!E353</f>
        <v>0</v>
      </c>
    </row>
    <row r="354" spans="1:10" ht="47.25" x14ac:dyDescent="0.25">
      <c r="A354" s="18" t="s">
        <v>562</v>
      </c>
      <c r="B354" s="22" t="s">
        <v>716</v>
      </c>
      <c r="C354" s="20" t="s">
        <v>21</v>
      </c>
      <c r="D354" s="96">
        <v>0</v>
      </c>
      <c r="E354" s="85">
        <v>84.586483905833376</v>
      </c>
      <c r="F354" s="89">
        <f t="shared" si="24"/>
        <v>84.586483905833376</v>
      </c>
      <c r="G354" s="178">
        <f t="shared" si="25"/>
        <v>0</v>
      </c>
      <c r="H354" s="21"/>
      <c r="I354" s="172">
        <f>D354-[1]МРСКСибири!D354</f>
        <v>0</v>
      </c>
      <c r="J354" s="172">
        <f>E354-[1]МРСКСибири!E354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62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D355-[1]МРСКСибири!D355</f>
        <v>0</v>
      </c>
      <c r="J355" s="172">
        <f>E355-[1]МРСКСибири!E355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62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D357-[1]МРСКСибири!D357</f>
        <v>0</v>
      </c>
      <c r="J357" s="172">
        <f>E357-[1]МРСКСибири!E357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62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D358-[1]МРСКСибири!D358</f>
        <v>0</v>
      </c>
      <c r="J358" s="172">
        <f>E358-[1]МРСКСибири!E358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62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D359-[1]МРСКСибири!D359</f>
        <v>0</v>
      </c>
      <c r="J359" s="172">
        <f>E359-[1]МРСКСибири!E359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62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D360-[1]МРСКСибири!D360</f>
        <v>0</v>
      </c>
      <c r="J360" s="172">
        <f>E360-[1]МРСКСибири!E360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62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D361-[1]МРСКСибири!D361</f>
        <v>0</v>
      </c>
      <c r="J361" s="172">
        <f>E361-[1]МРСКСибири!E361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62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D362-[1]МРСКСибири!D362</f>
        <v>0</v>
      </c>
      <c r="J362" s="172">
        <f>E362-[1]МРСКСибири!E362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62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D363-[1]МРСКСибири!D363</f>
        <v>0</v>
      </c>
      <c r="J363" s="172">
        <f>E363-[1]МРСКСибири!E363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62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D364-[1]МРСКСибири!D364</f>
        <v>0</v>
      </c>
      <c r="J364" s="172">
        <f>E364-[1]МРСКСибири!E364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62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D365-[1]МРСКСибири!D365</f>
        <v>0</v>
      </c>
      <c r="J365" s="172">
        <f>E365-[1]МРСКСибири!E365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62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D366-[1]МРСКСибири!D366</f>
        <v>0</v>
      </c>
      <c r="J366" s="172">
        <f>E366-[1]МРСКСибири!E366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19633.25</v>
      </c>
      <c r="E367" s="88">
        <v>19991.29</v>
      </c>
      <c r="F367" s="88">
        <f t="shared" si="26"/>
        <v>358.04000000000087</v>
      </c>
      <c r="G367" s="88">
        <f t="shared" si="27"/>
        <v>1.8236410171520296</v>
      </c>
      <c r="H367" s="48"/>
      <c r="I367" s="172">
        <f>D367-[1]МРСКСибири!D367</f>
        <v>0</v>
      </c>
      <c r="J367" s="172">
        <f>E367-[1]МРСКСибири!E367</f>
        <v>0</v>
      </c>
    </row>
    <row r="368" spans="1:10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D368-[1]МРСКСибири!D368</f>
        <v>0</v>
      </c>
      <c r="J368" s="172">
        <f>E368-[1]МРСКСибири!E368</f>
        <v>0</v>
      </c>
    </row>
    <row r="369" spans="1:10" ht="16.5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D369-[1]МРСКСибири!D369</f>
        <v>0</v>
      </c>
      <c r="J369" s="172">
        <f>E369-[1]МРСКСибири!E369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189">
        <v>3</v>
      </c>
      <c r="D372" s="187">
        <v>4</v>
      </c>
      <c r="E372" s="185">
        <v>5</v>
      </c>
      <c r="F372" s="12">
        <v>6</v>
      </c>
      <c r="G372" s="185">
        <v>7</v>
      </c>
      <c r="H372" s="50">
        <v>8</v>
      </c>
      <c r="I372" s="172">
        <f>D372-[1]МРСКСибири!D372</f>
        <v>0</v>
      </c>
      <c r="J372" s="172">
        <f>E372-[1]МРСКСибири!E372</f>
        <v>0</v>
      </c>
    </row>
    <row r="373" spans="1:10" x14ac:dyDescent="0.25">
      <c r="A373" s="223" t="s">
        <v>591</v>
      </c>
      <c r="B373" s="224"/>
      <c r="C373" s="38" t="s">
        <v>21</v>
      </c>
      <c r="D373" s="166">
        <v>7285.8248112542369</v>
      </c>
      <c r="E373" s="89">
        <v>2355.56</v>
      </c>
      <c r="F373" s="89">
        <f t="shared" ref="F373:F436" si="28">E373-D373</f>
        <v>-4930.2648112542374</v>
      </c>
      <c r="G373" s="178">
        <f t="shared" ref="G373:G436" si="29">IFERROR(F373/D373*100,0)</f>
        <v>-67.669274776392868</v>
      </c>
      <c r="H373" s="53"/>
      <c r="I373" s="172">
        <f>D373-[1]МРСКСибири!D373</f>
        <v>0</v>
      </c>
      <c r="J373" s="172">
        <f>E373-[1]МРСКСибири!E373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161">
        <v>7285.8248112542369</v>
      </c>
      <c r="E374" s="85">
        <v>2355.56</v>
      </c>
      <c r="F374" s="85">
        <f t="shared" si="28"/>
        <v>-4930.2648112542374</v>
      </c>
      <c r="G374" s="177">
        <f t="shared" si="29"/>
        <v>-67.669274776392868</v>
      </c>
      <c r="H374" s="55"/>
      <c r="I374" s="172">
        <f>D374-[1]МРСКСибири!D374</f>
        <v>0</v>
      </c>
      <c r="J374" s="172">
        <f>E374-[1]МРСКСибири!E374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161">
        <v>1562.7728112542372</v>
      </c>
      <c r="E375" s="85">
        <v>450.45900000000006</v>
      </c>
      <c r="F375" s="85">
        <f t="shared" si="28"/>
        <v>-1112.3138112542372</v>
      </c>
      <c r="G375" s="177">
        <f t="shared" si="29"/>
        <v>-71.175656707357575</v>
      </c>
      <c r="H375" s="55"/>
      <c r="I375" s="172">
        <f>D375-[1]МРСКСибири!D375</f>
        <v>0</v>
      </c>
      <c r="J375" s="172">
        <f>E375-[1]МРСКСибири!E375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161">
        <v>1562.7728112542372</v>
      </c>
      <c r="E376" s="85">
        <v>450.45900000000006</v>
      </c>
      <c r="F376" s="85">
        <f t="shared" si="28"/>
        <v>-1112.3138112542372</v>
      </c>
      <c r="G376" s="177">
        <f t="shared" si="29"/>
        <v>-71.175656707357575</v>
      </c>
      <c r="H376" s="55"/>
      <c r="I376" s="172">
        <f>D376-[1]МРСКСибири!D376</f>
        <v>0</v>
      </c>
      <c r="J376" s="172">
        <f>E376-[1]МРСКСибири!E376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62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D377-[1]МРСКСибири!D377</f>
        <v>0</v>
      </c>
      <c r="J377" s="172">
        <f>E377-[1]МРСКСибири!E377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62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D378-[1]МРСКСибири!D378</f>
        <v>0</v>
      </c>
      <c r="J378" s="172">
        <f>E378-[1]МРСКСибири!E378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62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D379-[1]МРСКСибири!D379</f>
        <v>0</v>
      </c>
      <c r="J379" s="172">
        <f>E379-[1]МРСКСибири!E379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62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D380-[1]МРСКСибири!D380</f>
        <v>0</v>
      </c>
      <c r="J380" s="172">
        <f>E380-[1]МРСКСибири!E380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62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D381-[1]МРСКСибири!D381</f>
        <v>0</v>
      </c>
      <c r="J381" s="172">
        <f>E381-[1]МРСКСибири!E381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161">
        <v>1521.7179999999998</v>
      </c>
      <c r="E382" s="85">
        <v>308.79200000000003</v>
      </c>
      <c r="F382" s="85">
        <f t="shared" si="28"/>
        <v>-1212.9259999999999</v>
      </c>
      <c r="G382" s="177">
        <f t="shared" si="29"/>
        <v>-79.7076725122526</v>
      </c>
      <c r="H382" s="55"/>
      <c r="I382" s="172">
        <f>D382-[1]МРСКСибири!D382</f>
        <v>0</v>
      </c>
      <c r="J382" s="172">
        <f>E382-[1]МРСКСибири!E382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62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D383-[1]МРСКСибири!D383</f>
        <v>0</v>
      </c>
      <c r="J383" s="172">
        <f>E383-[1]МРСКСибири!E383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161">
        <v>41.054811254237286</v>
      </c>
      <c r="E384" s="85">
        <v>141.66700000000003</v>
      </c>
      <c r="F384" s="85">
        <f t="shared" si="28"/>
        <v>100.61218874576275</v>
      </c>
      <c r="G384" s="177">
        <f t="shared" si="29"/>
        <v>245.06796078712583</v>
      </c>
      <c r="H384" s="55"/>
      <c r="I384" s="172">
        <f>D384-[1]МРСКСибири!D384</f>
        <v>0</v>
      </c>
      <c r="J384" s="172">
        <f>E384-[1]МРСКСибири!E384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62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D385-[1]МРСКСибири!D385</f>
        <v>0</v>
      </c>
      <c r="J385" s="172">
        <f>E385-[1]МРСКСибири!E385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62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D386-[1]МРСКСибири!D386</f>
        <v>0</v>
      </c>
      <c r="J386" s="172">
        <f>E386-[1]МРСКСибири!E386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161">
        <v>41.054811254237286</v>
      </c>
      <c r="E387" s="85">
        <v>141.66700000000003</v>
      </c>
      <c r="F387" s="85">
        <f t="shared" si="28"/>
        <v>100.61218874576275</v>
      </c>
      <c r="G387" s="177">
        <f t="shared" si="29"/>
        <v>245.06796078712583</v>
      </c>
      <c r="H387" s="55"/>
      <c r="I387" s="172">
        <f>D387-[1]МРСКСибири!D387</f>
        <v>0</v>
      </c>
      <c r="J387" s="172">
        <f>E387-[1]МРСКСибири!E387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161">
        <v>41.054811254237286</v>
      </c>
      <c r="E388" s="85">
        <v>141.66700000000003</v>
      </c>
      <c r="F388" s="85">
        <f t="shared" si="28"/>
        <v>100.61218874576275</v>
      </c>
      <c r="G388" s="177">
        <f t="shared" si="29"/>
        <v>245.06796078712583</v>
      </c>
      <c r="H388" s="55"/>
      <c r="I388" s="172">
        <f>D388-[1]МРСКСибири!D388</f>
        <v>0</v>
      </c>
      <c r="J388" s="172">
        <f>E388-[1]МРСКСибири!E388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62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D389-[1]МРСКСибири!D389</f>
        <v>0</v>
      </c>
      <c r="J389" s="172">
        <f>E389-[1]МРСКСибири!E389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62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D390-[1]МРСКСибири!D390</f>
        <v>0</v>
      </c>
      <c r="J390" s="172">
        <f>E390-[1]МРСКСибири!E390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62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D391-[1]МРСКСибири!D391</f>
        <v>0</v>
      </c>
      <c r="J391" s="172">
        <f>E391-[1]МРСКСибири!E391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62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D392-[1]МРСКСибири!D392</f>
        <v>0</v>
      </c>
      <c r="J392" s="172">
        <f>E392-[1]МРСКСибири!E392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62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D393-[1]МРСКСибири!D393</f>
        <v>0</v>
      </c>
      <c r="J393" s="172">
        <f>E393-[1]МРСКСибири!E393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62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D394-[1]МРСКСибири!D394</f>
        <v>0</v>
      </c>
      <c r="J394" s="172">
        <f>E394-[1]МРСКСибири!E394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62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D395-[1]МРСКСибири!D395</f>
        <v>0</v>
      </c>
      <c r="J395" s="172">
        <f>E395-[1]МРСКСибири!E395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62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D396-[1]МРСКСибири!D396</f>
        <v>0</v>
      </c>
      <c r="J396" s="172">
        <f>E396-[1]МРСКСибири!E396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62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D397-[1]МРСКСибири!D397</f>
        <v>0</v>
      </c>
      <c r="J397" s="172">
        <f>E397-[1]МРСКСибири!E397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62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D398-[1]МРСКСибири!D398</f>
        <v>0</v>
      </c>
      <c r="J398" s="172">
        <f>E398-[1]МРСКСибири!E398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161">
        <v>5271.3689999999997</v>
      </c>
      <c r="E399" s="85">
        <v>1284.9119999999998</v>
      </c>
      <c r="F399" s="85">
        <f t="shared" si="28"/>
        <v>-3986.4569999999999</v>
      </c>
      <c r="G399" s="177">
        <f t="shared" si="29"/>
        <v>-75.624700149050469</v>
      </c>
      <c r="H399" s="55"/>
      <c r="I399" s="172">
        <f>D399-[1]МРСКСибири!D399</f>
        <v>0</v>
      </c>
      <c r="J399" s="172">
        <f>E399-[1]МРСКСибири!E399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161">
        <v>5063.66418574</v>
      </c>
      <c r="E400" s="85">
        <v>1284.9119999999998</v>
      </c>
      <c r="F400" s="85">
        <f t="shared" si="28"/>
        <v>-3778.7521857400002</v>
      </c>
      <c r="G400" s="177">
        <f t="shared" si="29"/>
        <v>-74.624857556342391</v>
      </c>
      <c r="H400" s="55"/>
      <c r="I400" s="172">
        <f>D400-[1]МРСКСибири!D400</f>
        <v>0</v>
      </c>
      <c r="J400" s="172">
        <f>E400-[1]МРСКСибири!E400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62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D401-[1]МРСКСибири!D401</f>
        <v>0</v>
      </c>
      <c r="J401" s="172">
        <f>E401-[1]МРСКСибири!E401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62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D402-[1]МРСКСибири!D402</f>
        <v>0</v>
      </c>
      <c r="J402" s="172">
        <f>E402-[1]МРСКСибири!E402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62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D403-[1]МРСКСибири!D403</f>
        <v>0</v>
      </c>
      <c r="J403" s="172">
        <f>E403-[1]МРСКСибири!E403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62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D404-[1]МРСКСибири!D404</f>
        <v>0</v>
      </c>
      <c r="J404" s="172">
        <f>E404-[1]МРСКСибири!E404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62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D405-[1]МРСКСибири!D405</f>
        <v>0</v>
      </c>
      <c r="J405" s="172">
        <f>E405-[1]МРСКСибири!E405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161">
        <v>5063.66418574</v>
      </c>
      <c r="E406" s="85">
        <v>1284.9119999999998</v>
      </c>
      <c r="F406" s="85">
        <f t="shared" si="28"/>
        <v>-3778.7521857400002</v>
      </c>
      <c r="G406" s="177">
        <f t="shared" si="29"/>
        <v>-74.624857556342391</v>
      </c>
      <c r="H406" s="55"/>
      <c r="I406" s="172">
        <f>D406-[1]МРСКСибири!D406</f>
        <v>0</v>
      </c>
      <c r="J406" s="172">
        <f>E406-[1]МРСКСибири!E406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62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D407-[1]МРСКСибири!D407</f>
        <v>0</v>
      </c>
      <c r="J407" s="172">
        <f>E407-[1]МРСКСибири!E407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62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D408-[1]МРСКСибири!D408</f>
        <v>0</v>
      </c>
      <c r="J408" s="172">
        <f>E408-[1]МРСКСибири!E408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62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D409-[1]МРСКСибири!D409</f>
        <v>0</v>
      </c>
      <c r="J409" s="172">
        <f>E409-[1]МРСКСибири!E409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62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D410-[1]МРСКСибири!D410</f>
        <v>0</v>
      </c>
      <c r="J410" s="172">
        <f>E410-[1]МРСКСибири!E410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62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D411-[1]МРСКСибири!D411</f>
        <v>0</v>
      </c>
      <c r="J411" s="172">
        <f>E411-[1]МРСКСибири!E411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62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D412-[1]МРСКСибири!D412</f>
        <v>0</v>
      </c>
      <c r="J412" s="172">
        <f>E412-[1]МРСКСибири!E412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62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D413-[1]МРСКСибири!D413</f>
        <v>0</v>
      </c>
      <c r="J413" s="172">
        <f>E413-[1]МРСКСибири!E413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161">
        <v>207.70481426000003</v>
      </c>
      <c r="E414" s="85">
        <v>0</v>
      </c>
      <c r="F414" s="85">
        <f t="shared" si="28"/>
        <v>-207.70481426000003</v>
      </c>
      <c r="G414" s="177">
        <f t="shared" si="29"/>
        <v>-100</v>
      </c>
      <c r="H414" s="55"/>
      <c r="I414" s="172">
        <f>D414-[1]МРСКСибири!D414</f>
        <v>0</v>
      </c>
      <c r="J414" s="172">
        <f>E414-[1]МРСКСибири!E414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62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D415-[1]МРСКСибири!D415</f>
        <v>0</v>
      </c>
      <c r="J415" s="172">
        <f>E415-[1]МРСКСибири!E415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62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D416-[1]МРСКСибири!D416</f>
        <v>0</v>
      </c>
      <c r="J416" s="172">
        <f>E416-[1]МРСКСибири!E416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62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D417-[1]МРСКСибири!D417</f>
        <v>0</v>
      </c>
      <c r="J417" s="172">
        <f>E417-[1]МРСКСибири!E417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62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D418-[1]МРСКСибири!D418</f>
        <v>0</v>
      </c>
      <c r="J418" s="172">
        <f>E418-[1]МРСКСибири!E418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62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D419-[1]МРСКСибири!D419</f>
        <v>0</v>
      </c>
      <c r="J419" s="172">
        <f>E419-[1]МРСКСибири!E419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161">
        <v>207.70481426000003</v>
      </c>
      <c r="E420" s="85">
        <v>0</v>
      </c>
      <c r="F420" s="85">
        <f t="shared" si="28"/>
        <v>-207.70481426000003</v>
      </c>
      <c r="G420" s="177">
        <f t="shared" si="29"/>
        <v>-100</v>
      </c>
      <c r="H420" s="55"/>
      <c r="I420" s="172">
        <f>D420-[1]МРСКСибири!D420</f>
        <v>0</v>
      </c>
      <c r="J420" s="172">
        <f>E420-[1]МРСКСибири!E420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62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D421-[1]МРСКСибири!D421</f>
        <v>0</v>
      </c>
      <c r="J421" s="172">
        <f>E421-[1]МРСКСибири!E421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62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D422-[1]МРСКСибири!D422</f>
        <v>0</v>
      </c>
      <c r="J422" s="172">
        <f>E422-[1]МРСКСибири!E422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62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D423-[1]МРСКСибири!D423</f>
        <v>0</v>
      </c>
      <c r="J423" s="172">
        <f>E423-[1]МРСКСибири!E423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62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D424-[1]МРСКСибири!D424</f>
        <v>0</v>
      </c>
      <c r="J424" s="172">
        <f>E424-[1]МРСКСибири!E424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62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D425-[1]МРСКСибири!D425</f>
        <v>0</v>
      </c>
      <c r="J425" s="172">
        <f>E425-[1]МРСКСибири!E425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62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D426-[1]МРСКСибири!D426</f>
        <v>0</v>
      </c>
      <c r="J426" s="172">
        <f>E426-[1]МРСКСибири!E426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161">
        <v>451.68299999999999</v>
      </c>
      <c r="E427" s="85">
        <v>250.81500000000003</v>
      </c>
      <c r="F427" s="85">
        <f t="shared" si="28"/>
        <v>-200.86799999999997</v>
      </c>
      <c r="G427" s="177">
        <f t="shared" si="29"/>
        <v>-44.471011749390605</v>
      </c>
      <c r="H427" s="55"/>
      <c r="I427" s="172">
        <f>D427-[1]МРСКСибири!D427</f>
        <v>0</v>
      </c>
      <c r="J427" s="172">
        <f>E427-[1]МРСКСибири!E427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161">
        <v>0</v>
      </c>
      <c r="E428" s="85">
        <v>369.37399999999997</v>
      </c>
      <c r="F428" s="89">
        <f t="shared" si="28"/>
        <v>369.37399999999997</v>
      </c>
      <c r="G428" s="178">
        <f t="shared" si="29"/>
        <v>0</v>
      </c>
      <c r="H428" s="55"/>
      <c r="I428" s="172">
        <f>D428-[1]МРСКСибири!D428</f>
        <v>0</v>
      </c>
      <c r="J428" s="172">
        <f>E428-[1]МРСКСибири!E428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62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D429-[1]МРСКСибири!D429</f>
        <v>0</v>
      </c>
      <c r="J429" s="172">
        <f>E429-[1]МРСКСибири!E429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161">
        <v>0</v>
      </c>
      <c r="E430" s="85">
        <v>369.37399999999997</v>
      </c>
      <c r="F430" s="89">
        <f t="shared" si="28"/>
        <v>369.37399999999997</v>
      </c>
      <c r="G430" s="178">
        <f t="shared" si="29"/>
        <v>0</v>
      </c>
      <c r="H430" s="55"/>
      <c r="I430" s="172">
        <f>D430-[1]МРСКСибири!D430</f>
        <v>0</v>
      </c>
      <c r="J430" s="172">
        <f>E430-[1]МРСКСибири!E430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62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D431-[1]МРСКСибири!D431</f>
        <v>0</v>
      </c>
      <c r="J431" s="172">
        <f>E431-[1]МРСКСибири!E431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62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D432-[1]МРСКСибири!D432</f>
        <v>0</v>
      </c>
      <c r="J432" s="172">
        <f>E432-[1]МРСКСибири!E432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62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D433-[1]МРСКСибири!D433</f>
        <v>0</v>
      </c>
      <c r="J433" s="172">
        <f>E433-[1]МРСКСибири!E433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62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D434-[1]МРСКСибири!D434</f>
        <v>0</v>
      </c>
      <c r="J434" s="172">
        <f>E434-[1]МРСКСибири!E434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62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D435-[1]МРСКСибири!D435</f>
        <v>0</v>
      </c>
      <c r="J435" s="172">
        <f>E435-[1]МРСКСибири!E435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62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D436-[1]МРСКСибири!D436</f>
        <v>0</v>
      </c>
      <c r="J436" s="172">
        <f>E436-[1]МРСКСибири!E436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62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D437-[1]МРСКСибири!D437</f>
        <v>0</v>
      </c>
      <c r="J437" s="172">
        <f>E437-[1]МРСКСибири!E437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62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D438-[1]МРСКСибири!D438</f>
        <v>0</v>
      </c>
      <c r="J438" s="172">
        <f>E438-[1]МРСКСибири!E438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62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D439-[1]МРСКСибири!D439</f>
        <v>0</v>
      </c>
      <c r="J439" s="172">
        <f>E439-[1]МРСКСибири!E439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62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D440-[1]МРСКСибири!D440</f>
        <v>0</v>
      </c>
      <c r="J440" s="172">
        <f>E440-[1]МРСКСибири!E440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62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D441-[1]МРСКСибири!D441</f>
        <v>0</v>
      </c>
      <c r="J441" s="172">
        <f>E441-[1]МРСКСибири!E441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68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164"/>
      <c r="I442" s="172">
        <f>D442-[1]МРСКСибири!D442</f>
        <v>0</v>
      </c>
      <c r="J442" s="172">
        <f>E442-[1]МРСКСибири!E442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156" t="s">
        <v>708</v>
      </c>
      <c r="G443" s="154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1824.3686588736573</v>
      </c>
      <c r="E444" s="234">
        <v>819.78</v>
      </c>
      <c r="F444" s="85">
        <f t="shared" ref="F444:F451" si="32">E444-D444</f>
        <v>-1004.5886588736573</v>
      </c>
      <c r="G444" s="177">
        <f t="shared" ref="G444:G451" si="33">IFERROR(F444/D444*100,0)</f>
        <v>-55.065003116962011</v>
      </c>
      <c r="H444" s="21"/>
      <c r="I444" s="172">
        <f>D444-[1]МРСКСибири!D444</f>
        <v>0</v>
      </c>
      <c r="J444" s="172">
        <f>E444-[1]МРСКСибири!E444</f>
        <v>819.78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320.60758300293804</v>
      </c>
      <c r="E445" s="234">
        <v>190.29500000000002</v>
      </c>
      <c r="F445" s="85">
        <f t="shared" si="32"/>
        <v>-130.31258300293803</v>
      </c>
      <c r="G445" s="177">
        <f t="shared" si="33"/>
        <v>-40.645508687716799</v>
      </c>
      <c r="H445" s="21"/>
      <c r="I445" s="172">
        <f>D445-[1]МРСКСибири!D445</f>
        <v>0</v>
      </c>
      <c r="J445" s="172">
        <f>E445-[1]МРСКСибири!E445</f>
        <v>190.29500000000002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1503.7610758707194</v>
      </c>
      <c r="E446" s="234">
        <v>456.25999999999993</v>
      </c>
      <c r="F446" s="85">
        <f t="shared" si="32"/>
        <v>-1047.5010758707194</v>
      </c>
      <c r="G446" s="177">
        <f t="shared" si="33"/>
        <v>-69.658743844276401</v>
      </c>
      <c r="H446" s="21"/>
      <c r="I446" s="172">
        <f>D446-[1]МРСКСибири!D446</f>
        <v>0</v>
      </c>
      <c r="J446" s="172">
        <f>E446-[1]МРСКСибири!E446</f>
        <v>456.25999999999993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234">
        <v>0</v>
      </c>
      <c r="F447" s="93">
        <f t="shared" si="32"/>
        <v>0</v>
      </c>
      <c r="G447" s="89">
        <f t="shared" si="33"/>
        <v>0</v>
      </c>
      <c r="H447" s="21"/>
      <c r="I447" s="172">
        <f>D447-[1]МРСКСибири!D447</f>
        <v>0</v>
      </c>
      <c r="J447" s="172">
        <f>E447-[1]МРСКСибири!E447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235">
        <v>0</v>
      </c>
      <c r="F448" s="125">
        <f t="shared" si="32"/>
        <v>0</v>
      </c>
      <c r="G448" s="125">
        <f t="shared" si="33"/>
        <v>0</v>
      </c>
      <c r="H448" s="21"/>
      <c r="I448" s="172">
        <f>D448-[1]МРСКСибири!D448</f>
        <v>0</v>
      </c>
      <c r="J448" s="172">
        <f>E448-[1]МРСКСибири!E448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D449-[1]МРСКСибири!D449</f>
        <v>0</v>
      </c>
      <c r="J449" s="172">
        <f>E449-[1]МРСКСибири!E449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D450-[1]МРСКСибири!D450</f>
        <v>0</v>
      </c>
      <c r="J450" s="172">
        <f>E450-[1]МРСКСибири!E450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D451-[1]МРСКСибири!D451</f>
        <v>0</v>
      </c>
      <c r="J451" s="172">
        <f>E451-[1]МРСКСибири!E451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26.2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  <row r="460" spans="1:10" x14ac:dyDescent="0.25">
      <c r="A460" s="206" t="s">
        <v>713</v>
      </c>
      <c r="B460" s="206"/>
      <c r="C460" s="206"/>
      <c r="D460" s="206"/>
      <c r="E460" s="206"/>
      <c r="F460" s="206"/>
      <c r="G460" s="206"/>
      <c r="H460" s="206"/>
      <c r="I460" s="176"/>
    </row>
  </sheetData>
  <autoFilter ref="A23:L451"/>
  <mergeCells count="26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14" zoomScale="60" zoomScaleNormal="70" workbookViewId="0">
      <selection activeCell="E444" sqref="E444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700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13.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9"/>
      <c r="G22" s="209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7663.4464727120385</v>
      </c>
      <c r="E23" s="87">
        <v>1927.9192301418602</v>
      </c>
      <c r="F23" s="87">
        <f>E23-D23</f>
        <v>-5735.5272425701787</v>
      </c>
      <c r="G23" s="87">
        <f>IFERROR(F23/D23*100,0)</f>
        <v>-74.842660713990966</v>
      </c>
      <c r="H23" s="17"/>
      <c r="I23" s="172">
        <f>D23-[1]АЭ!D23</f>
        <v>0</v>
      </c>
      <c r="J23" s="172">
        <f>E23-[1]АЭ!E23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D24-[1]АЭ!D24</f>
        <v>0</v>
      </c>
      <c r="J24" s="172">
        <f>E24-[1]АЭ!E24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D25-[1]АЭ!D25</f>
        <v>0</v>
      </c>
      <c r="J25" s="172">
        <f>E25-[1]АЭ!E25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D26-[1]АЭ!D26</f>
        <v>0</v>
      </c>
      <c r="J26" s="172">
        <f>E26-[1]АЭ!E26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D27-[1]АЭ!D27</f>
        <v>0</v>
      </c>
      <c r="J27" s="172">
        <f>E27-[1]АЭ!E27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D28-[1]АЭ!D28</f>
        <v>0</v>
      </c>
      <c r="J28" s="172">
        <f>E28-[1]АЭ!E28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7601.1637322675806</v>
      </c>
      <c r="E29" s="85">
        <v>1914.7238994088602</v>
      </c>
      <c r="F29" s="85">
        <f t="shared" si="0"/>
        <v>-5686.4398328587204</v>
      </c>
      <c r="G29" s="177">
        <f t="shared" si="1"/>
        <v>-74.810121622815515</v>
      </c>
      <c r="H29" s="21"/>
      <c r="I29" s="172">
        <f>D29-[1]АЭ!D29</f>
        <v>0</v>
      </c>
      <c r="J29" s="172">
        <f>E29-[1]АЭ!E29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D30-[1]АЭ!D30</f>
        <v>0</v>
      </c>
      <c r="J30" s="172">
        <f>E30-[1]АЭ!E30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15.620349999999689</v>
      </c>
      <c r="E31" s="85">
        <v>4.439921173000001</v>
      </c>
      <c r="F31" s="85">
        <f t="shared" si="0"/>
        <v>-11.180428826999687</v>
      </c>
      <c r="G31" s="177">
        <f t="shared" si="1"/>
        <v>-71.576045523947357</v>
      </c>
      <c r="H31" s="21"/>
      <c r="I31" s="172">
        <f>D31-[1]АЭ!D31</f>
        <v>0</v>
      </c>
      <c r="J31" s="172">
        <f>E31-[1]АЭ!E31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0</v>
      </c>
      <c r="F32" s="89">
        <f t="shared" si="0"/>
        <v>0</v>
      </c>
      <c r="G32" s="159">
        <f t="shared" si="1"/>
        <v>0</v>
      </c>
      <c r="H32" s="21"/>
      <c r="I32" s="172">
        <f>D32-[1]АЭ!D32</f>
        <v>0</v>
      </c>
      <c r="J32" s="172">
        <f>E32-[1]АЭ!E32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D33-[1]АЭ!D33</f>
        <v>0</v>
      </c>
      <c r="J33" s="172">
        <f>E33-[1]АЭ!E33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D34-[1]АЭ!D34</f>
        <v>0</v>
      </c>
      <c r="J34" s="172">
        <f>E34-[1]АЭ!E34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D35-[1]АЭ!D35</f>
        <v>0</v>
      </c>
      <c r="J35" s="172">
        <f>E35-[1]АЭ!E35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D36-[1]АЭ!D36</f>
        <v>0</v>
      </c>
      <c r="J36" s="172">
        <f>E36-[1]АЭ!E36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46.662390444458154</v>
      </c>
      <c r="E37" s="85">
        <v>8.7554095600000892</v>
      </c>
      <c r="F37" s="85">
        <f t="shared" si="0"/>
        <v>-37.906980884458065</v>
      </c>
      <c r="G37" s="177">
        <f t="shared" si="1"/>
        <v>-81.236688740964567</v>
      </c>
      <c r="H37" s="21"/>
      <c r="I37" s="172">
        <f>D37-[1]АЭ!D37</f>
        <v>0</v>
      </c>
      <c r="J37" s="172">
        <f>E37-[1]АЭ!E37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6998.7292379084647</v>
      </c>
      <c r="E38" s="85">
        <v>1765.4459338200002</v>
      </c>
      <c r="F38" s="85">
        <f t="shared" si="0"/>
        <v>-5233.2833040884643</v>
      </c>
      <c r="G38" s="177">
        <f t="shared" si="1"/>
        <v>-74.774764477849772</v>
      </c>
      <c r="H38" s="21"/>
      <c r="I38" s="172">
        <f>D38-[1]АЭ!D38</f>
        <v>0</v>
      </c>
      <c r="J38" s="172">
        <f>E38-[1]АЭ!E38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D39-[1]АЭ!D39</f>
        <v>0</v>
      </c>
      <c r="J39" s="172">
        <f>E39-[1]АЭ!E39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D40-[1]АЭ!D40</f>
        <v>0</v>
      </c>
      <c r="J40" s="172">
        <f>E40-[1]АЭ!E40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D41-[1]АЭ!D41</f>
        <v>0</v>
      </c>
      <c r="J41" s="172">
        <f>E41-[1]АЭ!E41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D42-[1]АЭ!D42</f>
        <v>0</v>
      </c>
      <c r="J42" s="172">
        <f>E42-[1]АЭ!E42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D43-[1]АЭ!D43</f>
        <v>0</v>
      </c>
      <c r="J43" s="172">
        <f>E43-[1]АЭ!E43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6903.4466236514318</v>
      </c>
      <c r="E44" s="85">
        <v>1746.9878532299999</v>
      </c>
      <c r="F44" s="85">
        <f t="shared" si="0"/>
        <v>-5156.4587704214318</v>
      </c>
      <c r="G44" s="177">
        <f t="shared" si="1"/>
        <v>-74.693976089497625</v>
      </c>
      <c r="H44" s="21"/>
      <c r="I44" s="172">
        <f>D44-[1]АЭ!D44</f>
        <v>0</v>
      </c>
      <c r="J44" s="172">
        <f>E44-[1]АЭ!E44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D45-[1]АЭ!D45</f>
        <v>0</v>
      </c>
      <c r="J45" s="172">
        <f>E45-[1]АЭ!E45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74.751667094632879</v>
      </c>
      <c r="E46" s="85">
        <v>11.837579600000002</v>
      </c>
      <c r="F46" s="85">
        <f t="shared" si="0"/>
        <v>-62.914087494632881</v>
      </c>
      <c r="G46" s="177">
        <f t="shared" si="1"/>
        <v>-84.164126286288635</v>
      </c>
      <c r="H46" s="21"/>
      <c r="I46" s="172">
        <f>D46-[1]АЭ!D46</f>
        <v>0</v>
      </c>
      <c r="J46" s="172">
        <f>E46-[1]АЭ!E46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0</v>
      </c>
      <c r="F47" s="89">
        <f t="shared" si="0"/>
        <v>0</v>
      </c>
      <c r="G47" s="89">
        <f t="shared" si="1"/>
        <v>0</v>
      </c>
      <c r="H47" s="21"/>
      <c r="I47" s="172">
        <f>D47-[1]АЭ!D47</f>
        <v>0</v>
      </c>
      <c r="J47" s="172">
        <f>E47-[1]АЭ!E47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D48-[1]АЭ!D48</f>
        <v>0</v>
      </c>
      <c r="J48" s="172">
        <f>E48-[1]АЭ!E48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D49-[1]АЭ!D49</f>
        <v>0</v>
      </c>
      <c r="J49" s="172">
        <f>E49-[1]АЭ!E49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D50-[1]АЭ!D50</f>
        <v>0</v>
      </c>
      <c r="J50" s="172">
        <f>E50-[1]АЭ!E50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D51-[1]АЭ!D51</f>
        <v>0</v>
      </c>
      <c r="J51" s="172">
        <f>E51-[1]АЭ!E51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20.530947162400739</v>
      </c>
      <c r="E52" s="85">
        <v>6.6205009900002096</v>
      </c>
      <c r="F52" s="85">
        <f t="shared" si="0"/>
        <v>-13.91044617240053</v>
      </c>
      <c r="G52" s="177">
        <f t="shared" si="1"/>
        <v>-67.753553025918663</v>
      </c>
      <c r="H52" s="21"/>
      <c r="I52" s="172">
        <f>D52-[1]АЭ!D52</f>
        <v>0</v>
      </c>
      <c r="J52" s="172">
        <f>E52-[1]АЭ!E52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1837.0314119968295</v>
      </c>
      <c r="E53" s="85">
        <v>451.17973329999995</v>
      </c>
      <c r="F53" s="85">
        <f t="shared" si="0"/>
        <v>-1385.8516786968296</v>
      </c>
      <c r="G53" s="177">
        <f t="shared" si="1"/>
        <v>-75.439737701078641</v>
      </c>
      <c r="H53" s="21"/>
      <c r="I53" s="172">
        <f>D53-[1]АЭ!D53</f>
        <v>0</v>
      </c>
      <c r="J53" s="172">
        <f>E53-[1]АЭ!E53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101.79962583886494</v>
      </c>
      <c r="E54" s="85">
        <v>0</v>
      </c>
      <c r="F54" s="85">
        <f t="shared" si="0"/>
        <v>-101.79962583886494</v>
      </c>
      <c r="G54" s="177">
        <f t="shared" si="1"/>
        <v>-100</v>
      </c>
      <c r="H54" s="21"/>
      <c r="I54" s="172">
        <f>D54-[1]АЭ!D54</f>
        <v>0</v>
      </c>
      <c r="J54" s="172">
        <f>E54-[1]АЭ!E54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1387.1383456279309</v>
      </c>
      <c r="E55" s="85">
        <v>392.91612958000002</v>
      </c>
      <c r="F55" s="85">
        <f t="shared" si="0"/>
        <v>-994.22221604793094</v>
      </c>
      <c r="G55" s="177">
        <f t="shared" si="1"/>
        <v>-71.674337255658926</v>
      </c>
      <c r="H55" s="21"/>
      <c r="I55" s="172">
        <f>D55-[1]АЭ!D55</f>
        <v>0</v>
      </c>
      <c r="J55" s="172">
        <f>E55-[1]АЭ!E55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1387.1383456279309</v>
      </c>
      <c r="E56" s="85">
        <v>392.91612958000002</v>
      </c>
      <c r="F56" s="85">
        <f t="shared" si="0"/>
        <v>-994.22221604793094</v>
      </c>
      <c r="G56" s="177">
        <f t="shared" si="1"/>
        <v>-71.674337255658926</v>
      </c>
      <c r="H56" s="21"/>
      <c r="I56" s="172">
        <f>D56-[1]АЭ!D56</f>
        <v>0</v>
      </c>
      <c r="J56" s="172">
        <f>E56-[1]АЭ!E56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1242.7233821001969</v>
      </c>
      <c r="E57" s="85">
        <v>333.26986775</v>
      </c>
      <c r="F57" s="85">
        <f t="shared" si="0"/>
        <v>-909.45351435019688</v>
      </c>
      <c r="G57" s="177">
        <f t="shared" si="1"/>
        <v>-73.182296836905465</v>
      </c>
      <c r="H57" s="21"/>
      <c r="I57" s="172">
        <f>D57-[1]АЭ!D57</f>
        <v>0</v>
      </c>
      <c r="J57" s="172">
        <f>E57-[1]АЭ!E57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0</v>
      </c>
      <c r="F58" s="85">
        <f t="shared" si="0"/>
        <v>0</v>
      </c>
      <c r="G58" s="85">
        <f t="shared" si="1"/>
        <v>0</v>
      </c>
      <c r="H58" s="21"/>
      <c r="I58" s="172">
        <f>D58-[1]АЭ!D58</f>
        <v>0</v>
      </c>
      <c r="J58" s="172">
        <f>E58-[1]АЭ!E58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84">
        <f t="shared" si="1"/>
        <v>0</v>
      </c>
      <c r="H59" s="21"/>
      <c r="I59" s="172">
        <f>D59-[1]АЭ!D59</f>
        <v>0</v>
      </c>
      <c r="J59" s="172">
        <f>E59-[1]АЭ!E59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228.54458840139606</v>
      </c>
      <c r="E60" s="85">
        <v>42.004832960000002</v>
      </c>
      <c r="F60" s="85">
        <f t="shared" si="0"/>
        <v>-186.53975544139604</v>
      </c>
      <c r="G60" s="177">
        <f t="shared" si="1"/>
        <v>-81.620727380240425</v>
      </c>
      <c r="H60" s="21"/>
      <c r="I60" s="172">
        <f>D60-[1]АЭ!D60</f>
        <v>0</v>
      </c>
      <c r="J60" s="172">
        <f>E60-[1]АЭ!E60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119.54885212863744</v>
      </c>
      <c r="E61" s="85">
        <v>16.258770759999933</v>
      </c>
      <c r="F61" s="85">
        <f t="shared" si="0"/>
        <v>-103.2900813686375</v>
      </c>
      <c r="G61" s="177">
        <f t="shared" si="1"/>
        <v>-86.399893875597314</v>
      </c>
      <c r="H61" s="21"/>
      <c r="I61" s="172">
        <f>D61-[1]АЭ!D61</f>
        <v>0</v>
      </c>
      <c r="J61" s="172">
        <f>E61-[1]АЭ!E61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1808.1310809685485</v>
      </c>
      <c r="E62" s="85">
        <v>450.56203982</v>
      </c>
      <c r="F62" s="85">
        <f t="shared" si="0"/>
        <v>-1357.5690411485484</v>
      </c>
      <c r="G62" s="177">
        <f t="shared" si="1"/>
        <v>-75.081339812009048</v>
      </c>
      <c r="H62" s="21"/>
      <c r="I62" s="172">
        <f>D62-[1]АЭ!D62</f>
        <v>0</v>
      </c>
      <c r="J62" s="172">
        <f>E62-[1]АЭ!E62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1339.5289410800001</v>
      </c>
      <c r="E63" s="85">
        <v>329.33369665000004</v>
      </c>
      <c r="F63" s="85">
        <f t="shared" si="0"/>
        <v>-1010.19524443</v>
      </c>
      <c r="G63" s="177">
        <f t="shared" si="1"/>
        <v>-75.414215658194479</v>
      </c>
      <c r="H63" s="21"/>
      <c r="I63" s="172">
        <f>D63-[1]АЭ!D63</f>
        <v>0</v>
      </c>
      <c r="J63" s="172">
        <f>E63-[1]АЭ!E63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378.55051272098063</v>
      </c>
      <c r="E64" s="85">
        <v>104.81739696999999</v>
      </c>
      <c r="F64" s="85">
        <f t="shared" si="0"/>
        <v>-273.73311575098063</v>
      </c>
      <c r="G64" s="177">
        <f t="shared" si="1"/>
        <v>-72.310855896988812</v>
      </c>
      <c r="H64" s="21"/>
      <c r="I64" s="172">
        <f>D64-[1]АЭ!D64</f>
        <v>0</v>
      </c>
      <c r="J64" s="172">
        <f>E64-[1]АЭ!E64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4">
        <f t="shared" si="1"/>
        <v>0</v>
      </c>
      <c r="H65" s="21"/>
      <c r="I65" s="172">
        <f>D65-[1]АЭ!D65</f>
        <v>0</v>
      </c>
      <c r="J65" s="172">
        <f>E65-[1]АЭ!E65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0</v>
      </c>
      <c r="F66" s="85">
        <f t="shared" si="0"/>
        <v>0</v>
      </c>
      <c r="G66" s="85">
        <f t="shared" si="1"/>
        <v>0</v>
      </c>
      <c r="H66" s="21"/>
      <c r="I66" s="172">
        <f>D66-[1]АЭ!D66</f>
        <v>0</v>
      </c>
      <c r="J66" s="172">
        <f>E66-[1]АЭ!E66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90.051627167567844</v>
      </c>
      <c r="E67" s="85">
        <v>16.410946199999955</v>
      </c>
      <c r="F67" s="85">
        <f t="shared" si="0"/>
        <v>-73.640680967567889</v>
      </c>
      <c r="G67" s="177">
        <f t="shared" si="1"/>
        <v>-81.77606922142283</v>
      </c>
      <c r="H67" s="21"/>
      <c r="I67" s="172">
        <f>D67-[1]АЭ!D67</f>
        <v>0</v>
      </c>
      <c r="J67" s="172">
        <f>E67-[1]АЭ!E67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1832.9868462009761</v>
      </c>
      <c r="E68" s="85">
        <v>518.75741420999998</v>
      </c>
      <c r="F68" s="85">
        <f t="shared" si="0"/>
        <v>-1314.2294319909761</v>
      </c>
      <c r="G68" s="177">
        <f t="shared" si="1"/>
        <v>-71.698792313476247</v>
      </c>
      <c r="H68" s="21"/>
      <c r="I68" s="172">
        <f>D68-[1]АЭ!D68</f>
        <v>0</v>
      </c>
      <c r="J68" s="172">
        <f>E68-[1]АЭ!E68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971.49104093342976</v>
      </c>
      <c r="E69" s="85">
        <v>227.15459337999997</v>
      </c>
      <c r="F69" s="85">
        <f t="shared" si="0"/>
        <v>-744.33644755342982</v>
      </c>
      <c r="G69" s="177">
        <f t="shared" si="1"/>
        <v>-76.617942543068139</v>
      </c>
      <c r="H69" s="21"/>
      <c r="I69" s="172">
        <f>D69-[1]АЭ!D69</f>
        <v>0</v>
      </c>
      <c r="J69" s="172">
        <f>E69-[1]АЭ!E69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226.93332067757009</v>
      </c>
      <c r="E70" s="85">
        <v>38.232440449999999</v>
      </c>
      <c r="F70" s="85">
        <f t="shared" si="0"/>
        <v>-188.70088022757011</v>
      </c>
      <c r="G70" s="177">
        <f t="shared" si="1"/>
        <v>-83.152566429713005</v>
      </c>
      <c r="H70" s="21"/>
      <c r="I70" s="172">
        <f>D70-[1]АЭ!D70</f>
        <v>0</v>
      </c>
      <c r="J70" s="172">
        <f>E70-[1]АЭ!E70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222.12888010614549</v>
      </c>
      <c r="E71" s="85">
        <v>36.86896445</v>
      </c>
      <c r="F71" s="85">
        <f t="shared" si="0"/>
        <v>-185.25991565614549</v>
      </c>
      <c r="G71" s="177">
        <f t="shared" si="1"/>
        <v>-83.401994179063081</v>
      </c>
      <c r="H71" s="21"/>
      <c r="I71" s="172">
        <f>D71-[1]АЭ!D71</f>
        <v>0</v>
      </c>
      <c r="J71" s="172">
        <f>E71-[1]АЭ!E71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4.8044405714246095</v>
      </c>
      <c r="E72" s="85">
        <v>1.3634759999999986</v>
      </c>
      <c r="F72" s="85">
        <f t="shared" si="0"/>
        <v>-3.4409645714246109</v>
      </c>
      <c r="G72" s="177">
        <f t="shared" si="1"/>
        <v>-71.620504411906978</v>
      </c>
      <c r="H72" s="21"/>
      <c r="I72" s="172">
        <f>D72-[1]АЭ!D72</f>
        <v>0</v>
      </c>
      <c r="J72" s="172">
        <f>E72-[1]АЭ!E72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322.15553713111103</v>
      </c>
      <c r="E73" s="85">
        <v>79.559712660000272</v>
      </c>
      <c r="F73" s="85">
        <f t="shared" si="0"/>
        <v>-242.59582447111075</v>
      </c>
      <c r="G73" s="177">
        <f t="shared" si="1"/>
        <v>-75.303943750741425</v>
      </c>
      <c r="H73" s="21"/>
      <c r="I73" s="172">
        <f>D73-[1]АЭ!D73</f>
        <v>0</v>
      </c>
      <c r="J73" s="172">
        <f>E73-[1]АЭ!E73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284.14621604787641</v>
      </c>
      <c r="E74" s="85">
        <v>60.588347219999996</v>
      </c>
      <c r="F74" s="85">
        <f t="shared" si="0"/>
        <v>-223.5578688278764</v>
      </c>
      <c r="G74" s="177">
        <f t="shared" si="1"/>
        <v>-78.677052940310361</v>
      </c>
      <c r="H74" s="21"/>
      <c r="I74" s="172">
        <f>D74-[1]АЭ!D74</f>
        <v>0</v>
      </c>
      <c r="J74" s="172">
        <f>E74-[1]АЭ!E74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26.821708022926462</v>
      </c>
      <c r="E75" s="85">
        <v>3.9588481799999995</v>
      </c>
      <c r="F75" s="85">
        <f t="shared" si="0"/>
        <v>-22.862859842926461</v>
      </c>
      <c r="G75" s="177">
        <f t="shared" si="1"/>
        <v>-85.240133936973422</v>
      </c>
      <c r="H75" s="21"/>
      <c r="I75" s="172">
        <f>D75-[1]АЭ!D75</f>
        <v>0</v>
      </c>
      <c r="J75" s="172">
        <f>E75-[1]АЭ!E75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11.18761306030814</v>
      </c>
      <c r="E76" s="86">
        <v>15.012517260000276</v>
      </c>
      <c r="F76" s="85">
        <f t="shared" si="0"/>
        <v>3.8249041996921367</v>
      </c>
      <c r="G76" s="177">
        <f t="shared" si="1"/>
        <v>34.188742308779737</v>
      </c>
      <c r="H76" s="30"/>
      <c r="I76" s="172">
        <f>D76-[1]АЭ!D76</f>
        <v>0</v>
      </c>
      <c r="J76" s="172">
        <f>E76-[1]АЭ!E76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529.57660003185345</v>
      </c>
      <c r="E78" s="85">
        <v>196.84003027644471</v>
      </c>
      <c r="F78" s="85">
        <f t="shared" ref="F78:F141" si="2">E78-D78</f>
        <v>-332.73656975540871</v>
      </c>
      <c r="G78" s="177">
        <f t="shared" ref="G78:G141" si="3">IFERROR(F78/D78*100,0)</f>
        <v>-62.830678269280583</v>
      </c>
      <c r="H78" s="21"/>
      <c r="I78" s="172">
        <f>D78-[1]АЭ!D78</f>
        <v>0</v>
      </c>
      <c r="J78" s="172">
        <f>E78-[1]АЭ!E78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D79-[1]АЭ!D79</f>
        <v>0</v>
      </c>
      <c r="J79" s="172">
        <f>E79-[1]АЭ!E79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162.85617634644606</v>
      </c>
      <c r="E80" s="88">
        <v>109.36085605999999</v>
      </c>
      <c r="F80" s="88">
        <f t="shared" si="2"/>
        <v>-53.495320286446074</v>
      </c>
      <c r="G80" s="88">
        <f t="shared" si="3"/>
        <v>-32.848198629350591</v>
      </c>
      <c r="H80" s="35"/>
      <c r="I80" s="172">
        <f>D80-[1]АЭ!D80</f>
        <v>0</v>
      </c>
      <c r="J80" s="172">
        <f>E80-[1]АЭ!E80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664.71723480357377</v>
      </c>
      <c r="E81" s="89">
        <v>162.47329632186006</v>
      </c>
      <c r="F81" s="85">
        <f t="shared" si="2"/>
        <v>-502.24393848171371</v>
      </c>
      <c r="G81" s="177">
        <f t="shared" si="3"/>
        <v>-75.557532163300763</v>
      </c>
      <c r="H81" s="39"/>
      <c r="I81" s="172">
        <f>D81-[1]АЭ!D81</f>
        <v>0</v>
      </c>
      <c r="J81" s="172">
        <f>E81-[1]АЭ!E81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D82-[1]АЭ!D82</f>
        <v>0</v>
      </c>
      <c r="J82" s="172">
        <f>E82-[1]АЭ!E82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D83-[1]АЭ!D83</f>
        <v>0</v>
      </c>
      <c r="J83" s="172">
        <f>E83-[1]АЭ!E83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D84-[1]АЭ!D84</f>
        <v>0</v>
      </c>
      <c r="J84" s="172">
        <f>E84-[1]АЭ!E84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D85-[1]АЭ!D85</f>
        <v>0</v>
      </c>
      <c r="J85" s="172">
        <f>E85-[1]АЭ!E85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D86-[1]АЭ!D86</f>
        <v>0</v>
      </c>
      <c r="J86" s="172">
        <f>E86-[1]АЭ!E86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697.71710861614883</v>
      </c>
      <c r="E87" s="85">
        <v>167.73604617886031</v>
      </c>
      <c r="F87" s="85">
        <f t="shared" si="2"/>
        <v>-529.98106243728853</v>
      </c>
      <c r="G87" s="177">
        <f t="shared" si="3"/>
        <v>-75.959304407548828</v>
      </c>
      <c r="H87" s="21"/>
      <c r="I87" s="172">
        <f>D87-[1]АЭ!D87</f>
        <v>0</v>
      </c>
      <c r="J87" s="172">
        <f>E87-[1]АЭ!E87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D88-[1]АЭ!D88</f>
        <v>0</v>
      </c>
      <c r="J88" s="172">
        <f>E88-[1]АЭ!E88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-59.131317094633189</v>
      </c>
      <c r="E89" s="85">
        <v>-7.3976584270000005</v>
      </c>
      <c r="F89" s="85">
        <f t="shared" si="2"/>
        <v>51.733658667633186</v>
      </c>
      <c r="G89" s="177">
        <f t="shared" si="3"/>
        <v>-87.489440806534276</v>
      </c>
      <c r="H89" s="21"/>
      <c r="I89" s="172">
        <f>D89-[1]АЭ!D89</f>
        <v>0</v>
      </c>
      <c r="J89" s="172">
        <f>E89-[1]АЭ!E89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0</v>
      </c>
      <c r="F90" s="85">
        <f t="shared" si="2"/>
        <v>0</v>
      </c>
      <c r="G90" s="85">
        <f t="shared" si="3"/>
        <v>0</v>
      </c>
      <c r="H90" s="21"/>
      <c r="I90" s="172">
        <f>D90-[1]АЭ!D90</f>
        <v>0</v>
      </c>
      <c r="J90" s="172">
        <f>E90-[1]АЭ!E90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D91-[1]АЭ!D91</f>
        <v>0</v>
      </c>
      <c r="J91" s="172">
        <f>E91-[1]АЭ!E91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D92-[1]АЭ!D92</f>
        <v>0</v>
      </c>
      <c r="J92" s="172">
        <f>E92-[1]АЭ!E92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D93-[1]АЭ!D93</f>
        <v>0</v>
      </c>
      <c r="J93" s="172">
        <f>E93-[1]АЭ!E93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D94-[1]АЭ!D94</f>
        <v>0</v>
      </c>
      <c r="J94" s="172">
        <f>E94-[1]АЭ!E94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26.131443282057415</v>
      </c>
      <c r="E95" s="85">
        <v>2.1349085699998795</v>
      </c>
      <c r="F95" s="85">
        <f t="shared" si="2"/>
        <v>-23.996534712057535</v>
      </c>
      <c r="G95" s="177">
        <f t="shared" si="3"/>
        <v>-91.830116128848616</v>
      </c>
      <c r="H95" s="21"/>
      <c r="I95" s="172">
        <f>D95-[1]АЭ!D95</f>
        <v>0</v>
      </c>
      <c r="J95" s="172">
        <f>E95-[1]АЭ!E95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-150.03011277464523</v>
      </c>
      <c r="E96" s="85">
        <v>-19.539498420000001</v>
      </c>
      <c r="F96" s="85">
        <f t="shared" si="2"/>
        <v>130.49061435464523</v>
      </c>
      <c r="G96" s="177">
        <f t="shared" si="3"/>
        <v>-86.976282255183278</v>
      </c>
      <c r="H96" s="21"/>
      <c r="I96" s="172">
        <f>D96-[1]АЭ!D96</f>
        <v>0</v>
      </c>
      <c r="J96" s="172">
        <f>E96-[1]АЭ!E96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0</v>
      </c>
      <c r="E97" s="85">
        <v>46.467587879999996</v>
      </c>
      <c r="F97" s="85">
        <f t="shared" si="2"/>
        <v>46.467587879999996</v>
      </c>
      <c r="G97" s="85">
        <f t="shared" si="3"/>
        <v>0</v>
      </c>
      <c r="H97" s="21"/>
      <c r="I97" s="172">
        <f>D97-[1]АЭ!D97</f>
        <v>0</v>
      </c>
      <c r="J97" s="172">
        <f>E97-[1]АЭ!E97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D98-[1]АЭ!D98</f>
        <v>0</v>
      </c>
      <c r="J98" s="172">
        <f>E98-[1]АЭ!E98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0</v>
      </c>
      <c r="E99" s="85">
        <v>3.5449869999999994E-2</v>
      </c>
      <c r="F99" s="85">
        <f t="shared" si="2"/>
        <v>3.5449869999999994E-2</v>
      </c>
      <c r="G99" s="85">
        <f t="shared" si="3"/>
        <v>0</v>
      </c>
      <c r="H99" s="21"/>
      <c r="I99" s="172">
        <f>D99-[1]АЭ!D99</f>
        <v>0</v>
      </c>
      <c r="J99" s="172">
        <f>E99-[1]АЭ!E99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0</v>
      </c>
      <c r="E100" s="85">
        <v>12.582205839999999</v>
      </c>
      <c r="F100" s="85">
        <f t="shared" si="2"/>
        <v>12.582205839999999</v>
      </c>
      <c r="G100" s="85">
        <f t="shared" si="3"/>
        <v>0</v>
      </c>
      <c r="H100" s="21"/>
      <c r="I100" s="172">
        <f>D100-[1]АЭ!D100</f>
        <v>0</v>
      </c>
      <c r="J100" s="172">
        <f>E100-[1]АЭ!E100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7.4350299999999994</v>
      </c>
      <c r="F101" s="85">
        <f t="shared" si="2"/>
        <v>7.4350299999999994</v>
      </c>
      <c r="G101" s="85">
        <f t="shared" si="3"/>
        <v>0</v>
      </c>
      <c r="H101" s="21"/>
      <c r="I101" s="172">
        <f>D101-[1]АЭ!D101</f>
        <v>0</v>
      </c>
      <c r="J101" s="172">
        <f>E101-[1]АЭ!E101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0</v>
      </c>
      <c r="E102" s="85">
        <v>33.849932169999995</v>
      </c>
      <c r="F102" s="85">
        <f t="shared" si="2"/>
        <v>33.849932169999995</v>
      </c>
      <c r="G102" s="85">
        <f t="shared" si="3"/>
        <v>0</v>
      </c>
      <c r="H102" s="21"/>
      <c r="I102" s="172">
        <f>D102-[1]АЭ!D102</f>
        <v>0</v>
      </c>
      <c r="J102" s="172">
        <f>E102-[1]АЭ!E102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150.03011277464523</v>
      </c>
      <c r="E103" s="85">
        <v>66.007086299999997</v>
      </c>
      <c r="F103" s="85">
        <f t="shared" si="2"/>
        <v>-84.023026474645235</v>
      </c>
      <c r="G103" s="177">
        <f t="shared" si="3"/>
        <v>-56.004108055862865</v>
      </c>
      <c r="H103" s="21"/>
      <c r="I103" s="172">
        <f>D103-[1]АЭ!D103</f>
        <v>0</v>
      </c>
      <c r="J103" s="172">
        <f>E103-[1]АЭ!E103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24.252111199999998</v>
      </c>
      <c r="E104" s="85">
        <v>0.65404839999999997</v>
      </c>
      <c r="F104" s="85">
        <f t="shared" si="2"/>
        <v>-23.598062799999997</v>
      </c>
      <c r="G104" s="177">
        <f t="shared" si="3"/>
        <v>-97.303127984997843</v>
      </c>
      <c r="H104" s="21"/>
      <c r="I104" s="172">
        <f>D104-[1]АЭ!D104</f>
        <v>0</v>
      </c>
      <c r="J104" s="172">
        <f>E104-[1]АЭ!E104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110.71407433829884</v>
      </c>
      <c r="E105" s="85">
        <v>40.82425834</v>
      </c>
      <c r="F105" s="85">
        <f t="shared" si="2"/>
        <v>-69.889815998298843</v>
      </c>
      <c r="G105" s="177">
        <f t="shared" si="3"/>
        <v>-63.126405938907951</v>
      </c>
      <c r="H105" s="21"/>
      <c r="I105" s="172">
        <f>D105-[1]АЭ!D105</f>
        <v>0</v>
      </c>
      <c r="J105" s="172">
        <f>E105-[1]АЭ!E105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1.5418699999999999</v>
      </c>
      <c r="E106" s="85">
        <v>14.22396719</v>
      </c>
      <c r="F106" s="85">
        <f t="shared" si="2"/>
        <v>12.68209719</v>
      </c>
      <c r="G106" s="177">
        <f t="shared" si="3"/>
        <v>822.51403749991903</v>
      </c>
      <c r="H106" s="21"/>
      <c r="I106" s="172">
        <f>D106-[1]АЭ!D106</f>
        <v>0</v>
      </c>
      <c r="J106" s="172">
        <f>E106-[1]АЭ!E106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1.5418699999999999</v>
      </c>
      <c r="E107" s="85">
        <v>1.4978382099999998</v>
      </c>
      <c r="F107" s="85">
        <f t="shared" si="2"/>
        <v>-4.4031790000000015E-2</v>
      </c>
      <c r="G107" s="177">
        <f t="shared" si="3"/>
        <v>-2.8557394592280816</v>
      </c>
      <c r="H107" s="21"/>
      <c r="I107" s="172">
        <f>D107-[1]АЭ!D107</f>
        <v>0</v>
      </c>
      <c r="J107" s="172">
        <f>E107-[1]АЭ!E107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13.522057236346402</v>
      </c>
      <c r="E108" s="85">
        <v>10.304812370000004</v>
      </c>
      <c r="F108" s="85">
        <f t="shared" si="2"/>
        <v>-3.2172448663463982</v>
      </c>
      <c r="G108" s="177">
        <f t="shared" si="3"/>
        <v>-23.792569504133255</v>
      </c>
      <c r="H108" s="21"/>
      <c r="I108" s="172">
        <f>D108-[1]АЭ!D108</f>
        <v>0</v>
      </c>
      <c r="J108" s="172">
        <f>E108-[1]АЭ!E108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514.68712202892857</v>
      </c>
      <c r="E109" s="85">
        <v>142.93379790186006</v>
      </c>
      <c r="F109" s="85">
        <f t="shared" si="2"/>
        <v>-371.75332412706848</v>
      </c>
      <c r="G109" s="177">
        <f t="shared" si="3"/>
        <v>-72.228992763913311</v>
      </c>
      <c r="H109" s="21"/>
      <c r="I109" s="172">
        <f>D109-[1]АЭ!D109</f>
        <v>0</v>
      </c>
      <c r="J109" s="172">
        <f>E109-[1]АЭ!E109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D110-[1]АЭ!D110</f>
        <v>0</v>
      </c>
      <c r="J110" s="172">
        <f>E110-[1]АЭ!E110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D111-[1]АЭ!D111</f>
        <v>0</v>
      </c>
      <c r="J111" s="172">
        <f>E111-[1]АЭ!E111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D112-[1]АЭ!D112</f>
        <v>0</v>
      </c>
      <c r="J112" s="172">
        <f>E112-[1]АЭ!E112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D113-[1]АЭ!D113</f>
        <v>0</v>
      </c>
      <c r="J113" s="172">
        <f>E113-[1]АЭ!E113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D114-[1]АЭ!D114</f>
        <v>0</v>
      </c>
      <c r="J114" s="172">
        <f>E114-[1]АЭ!E114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547.68699584150443</v>
      </c>
      <c r="E115" s="85">
        <v>144.93127287886031</v>
      </c>
      <c r="F115" s="85">
        <f t="shared" si="2"/>
        <v>-402.75572296264409</v>
      </c>
      <c r="G115" s="177">
        <f t="shared" si="3"/>
        <v>-73.537572741493008</v>
      </c>
      <c r="H115" s="21"/>
      <c r="I115" s="172">
        <f>D115-[1]АЭ!D115</f>
        <v>0</v>
      </c>
      <c r="J115" s="172">
        <f>E115-[1]АЭ!E115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D116-[1]АЭ!D116</f>
        <v>0</v>
      </c>
      <c r="J116" s="172">
        <f>E116-[1]АЭ!E116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-59.131317094633197</v>
      </c>
      <c r="E117" s="85">
        <v>-7.3196814170000009</v>
      </c>
      <c r="F117" s="85">
        <f t="shared" si="2"/>
        <v>51.811635677633198</v>
      </c>
      <c r="G117" s="177">
        <f t="shared" si="3"/>
        <v>-87.621311723387379</v>
      </c>
      <c r="H117" s="21"/>
      <c r="I117" s="172">
        <f>D117-[1]АЭ!D117</f>
        <v>0</v>
      </c>
      <c r="J117" s="172">
        <f>E117-[1]АЭ!E117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0</v>
      </c>
      <c r="F118" s="85">
        <f t="shared" si="2"/>
        <v>0</v>
      </c>
      <c r="G118" s="85">
        <f t="shared" si="3"/>
        <v>0</v>
      </c>
      <c r="H118" s="21"/>
      <c r="I118" s="172">
        <f>D118-[1]АЭ!D118</f>
        <v>0</v>
      </c>
      <c r="J118" s="172">
        <f>E118-[1]АЭ!E118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D119-[1]АЭ!D119</f>
        <v>0</v>
      </c>
      <c r="J119" s="172">
        <f>E119-[1]АЭ!E119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D120-[1]АЭ!D120</f>
        <v>0</v>
      </c>
      <c r="J120" s="172">
        <f>E120-[1]АЭ!E120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D121-[1]АЭ!D121</f>
        <v>0</v>
      </c>
      <c r="J121" s="172">
        <f>E121-[1]АЭ!E121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D122-[1]АЭ!D122</f>
        <v>0</v>
      </c>
      <c r="J122" s="172">
        <f>E122-[1]АЭ!E122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26.131443282057418</v>
      </c>
      <c r="E123" s="85">
        <v>5.3222064399997464</v>
      </c>
      <c r="F123" s="85">
        <f t="shared" si="2"/>
        <v>-20.809236842057672</v>
      </c>
      <c r="G123" s="177">
        <f t="shared" si="3"/>
        <v>-79.6329411178979</v>
      </c>
      <c r="H123" s="21"/>
      <c r="I123" s="172">
        <f>D123-[1]АЭ!D123</f>
        <v>0</v>
      </c>
      <c r="J123" s="172">
        <f>E123-[1]АЭ!E123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155.05376199939749</v>
      </c>
      <c r="E124" s="85">
        <v>57.942</v>
      </c>
      <c r="F124" s="85">
        <f t="shared" si="2"/>
        <v>-97.111761999397487</v>
      </c>
      <c r="G124" s="177">
        <f t="shared" si="3"/>
        <v>-62.631026004886515</v>
      </c>
      <c r="H124" s="21"/>
      <c r="I124" s="172">
        <f>D124-[1]АЭ!D124</f>
        <v>0</v>
      </c>
      <c r="J124" s="172">
        <f>E124-[1]АЭ!E124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D125-[1]АЭ!D125</f>
        <v>0</v>
      </c>
      <c r="J125" s="172">
        <f>E125-[1]АЭ!E125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D126-[1]АЭ!D126</f>
        <v>0</v>
      </c>
      <c r="J126" s="172">
        <f>E126-[1]АЭ!E126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D127-[1]АЭ!D127</f>
        <v>0</v>
      </c>
      <c r="J127" s="172">
        <f>E127-[1]АЭ!E127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D128-[1]АЭ!D128</f>
        <v>0</v>
      </c>
      <c r="J128" s="172">
        <f>E128-[1]АЭ!E128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D129-[1]АЭ!D129</f>
        <v>0</v>
      </c>
      <c r="J129" s="172">
        <f>E129-[1]АЭ!E129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149.827473342986</v>
      </c>
      <c r="E130" s="85">
        <v>57.189</v>
      </c>
      <c r="F130" s="85">
        <f t="shared" si="2"/>
        <v>-92.638473342986003</v>
      </c>
      <c r="G130" s="177">
        <f t="shared" si="3"/>
        <v>-61.830097829199474</v>
      </c>
      <c r="H130" s="21"/>
      <c r="I130" s="172">
        <f>D130-[1]АЭ!D130</f>
        <v>0</v>
      </c>
      <c r="J130" s="172">
        <f>E130-[1]АЭ!E130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D131-[1]АЭ!D131</f>
        <v>0</v>
      </c>
      <c r="J131" s="172">
        <f>E131-[1]АЭ!E131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D132-[1]АЭ!D132</f>
        <v>0</v>
      </c>
      <c r="J132" s="172">
        <f>E132-[1]АЭ!E132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D133-[1]АЭ!D133</f>
        <v>0</v>
      </c>
      <c r="J133" s="172">
        <f>E133-[1]АЭ!E133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D134-[1]АЭ!D134</f>
        <v>0</v>
      </c>
      <c r="J134" s="172">
        <f>E134-[1]АЭ!E134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D135-[1]АЭ!D135</f>
        <v>0</v>
      </c>
      <c r="J135" s="172">
        <f>E135-[1]АЭ!E135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D136-[1]АЭ!D136</f>
        <v>0</v>
      </c>
      <c r="J136" s="172">
        <f>E136-[1]АЭ!E136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D137-[1]АЭ!D137</f>
        <v>0</v>
      </c>
      <c r="J137" s="172">
        <f>E137-[1]АЭ!E137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5.2262886564114845</v>
      </c>
      <c r="E138" s="85">
        <v>0.75300000000000011</v>
      </c>
      <c r="F138" s="85">
        <f t="shared" si="2"/>
        <v>-4.4732886564114844</v>
      </c>
      <c r="G138" s="177">
        <f t="shared" si="3"/>
        <v>-85.592070214563492</v>
      </c>
      <c r="H138" s="21"/>
      <c r="I138" s="172">
        <f>D138-[1]АЭ!D138</f>
        <v>0</v>
      </c>
      <c r="J138" s="172">
        <f>E138-[1]АЭ!E138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359.6333600295311</v>
      </c>
      <c r="E139" s="85">
        <v>84.991797901860053</v>
      </c>
      <c r="F139" s="85">
        <f t="shared" si="2"/>
        <v>-274.64156212767102</v>
      </c>
      <c r="G139" s="177">
        <f t="shared" si="3"/>
        <v>-76.367098454136453</v>
      </c>
      <c r="H139" s="21"/>
      <c r="I139" s="172">
        <f>D139-[1]АЭ!D139</f>
        <v>0</v>
      </c>
      <c r="J139" s="172">
        <f>E139-[1]АЭ!E139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D140-[1]АЭ!D140</f>
        <v>0</v>
      </c>
      <c r="J140" s="172">
        <f>E140-[1]АЭ!E140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D141-[1]АЭ!D141</f>
        <v>0</v>
      </c>
      <c r="J141" s="172">
        <f>E141-[1]АЭ!E141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D142-[1]АЭ!D142</f>
        <v>0</v>
      </c>
      <c r="J142" s="172">
        <f>E142-[1]АЭ!E142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D143-[1]АЭ!D143</f>
        <v>0</v>
      </c>
      <c r="J143" s="172">
        <f>E143-[1]АЭ!E143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D144-[1]АЭ!D144</f>
        <v>0</v>
      </c>
      <c r="J144" s="172">
        <f>E144-[1]АЭ!E144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397.85952249851846</v>
      </c>
      <c r="E145" s="85">
        <v>87.742272878860319</v>
      </c>
      <c r="F145" s="85">
        <f t="shared" si="4"/>
        <v>-310.11724961965814</v>
      </c>
      <c r="G145" s="177">
        <f t="shared" si="5"/>
        <v>-77.946418794290125</v>
      </c>
      <c r="H145" s="21"/>
      <c r="I145" s="172">
        <f>D145-[1]АЭ!D145</f>
        <v>0</v>
      </c>
      <c r="J145" s="172">
        <f>E145-[1]АЭ!E145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D146-[1]АЭ!D146</f>
        <v>0</v>
      </c>
      <c r="J146" s="172">
        <f>E146-[1]АЭ!E146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-59.131317094633197</v>
      </c>
      <c r="E147" s="85">
        <v>-7.3196814170000009</v>
      </c>
      <c r="F147" s="85">
        <f t="shared" si="4"/>
        <v>51.811635677633198</v>
      </c>
      <c r="G147" s="177">
        <f t="shared" si="5"/>
        <v>-87.621311723387379</v>
      </c>
      <c r="H147" s="21"/>
      <c r="I147" s="172">
        <f>D147-[1]АЭ!D147</f>
        <v>0</v>
      </c>
      <c r="J147" s="172">
        <f>E147-[1]АЭ!E147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0</v>
      </c>
      <c r="F148" s="85">
        <f t="shared" si="4"/>
        <v>0</v>
      </c>
      <c r="G148" s="85">
        <f t="shared" si="5"/>
        <v>0</v>
      </c>
      <c r="H148" s="21"/>
      <c r="I148" s="172">
        <f>D148-[1]АЭ!D148</f>
        <v>0</v>
      </c>
      <c r="J148" s="172">
        <f>E148-[1]АЭ!E148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D149-[1]АЭ!D149</f>
        <v>0</v>
      </c>
      <c r="J149" s="172">
        <f>E149-[1]АЭ!E149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D150-[1]АЭ!D150</f>
        <v>0</v>
      </c>
      <c r="J150" s="172">
        <f>E150-[1]АЭ!E150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D151-[1]АЭ!D151</f>
        <v>0</v>
      </c>
      <c r="J151" s="172">
        <f>E151-[1]АЭ!E151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D152-[1]АЭ!D152</f>
        <v>0</v>
      </c>
      <c r="J152" s="172">
        <f>E152-[1]АЭ!E152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20.905154625645935</v>
      </c>
      <c r="E153" s="85">
        <v>4.5692064399997321</v>
      </c>
      <c r="F153" s="85">
        <f t="shared" si="4"/>
        <v>-16.335948185646203</v>
      </c>
      <c r="G153" s="177">
        <f t="shared" si="5"/>
        <v>-78.14315884373157</v>
      </c>
      <c r="H153" s="21"/>
      <c r="I153" s="172">
        <f>D153-[1]АЭ!D153</f>
        <v>0</v>
      </c>
      <c r="J153" s="172">
        <f>E153-[1]АЭ!E153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359.6333600295311</v>
      </c>
      <c r="E154" s="85">
        <v>84.991797901860053</v>
      </c>
      <c r="F154" s="85">
        <f t="shared" si="4"/>
        <v>-274.64156212767102</v>
      </c>
      <c r="G154" s="177">
        <f t="shared" si="5"/>
        <v>-76.367098454136453</v>
      </c>
      <c r="H154" s="21"/>
      <c r="I154" s="172">
        <f>D154-[1]АЭ!D154</f>
        <v>0</v>
      </c>
      <c r="J154" s="172">
        <f>E154-[1]АЭ!E154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0</v>
      </c>
      <c r="E155" s="85">
        <v>9.4960000000000004</v>
      </c>
      <c r="F155" s="85">
        <f t="shared" si="4"/>
        <v>9.4960000000000004</v>
      </c>
      <c r="G155" s="85">
        <f t="shared" si="5"/>
        <v>0</v>
      </c>
      <c r="H155" s="21"/>
      <c r="I155" s="172">
        <f>D155-[1]АЭ!D155</f>
        <v>0</v>
      </c>
      <c r="J155" s="172">
        <f>E155-[1]АЭ!E155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4.2495898950930027</v>
      </c>
      <c r="F156" s="85">
        <f t="shared" si="4"/>
        <v>4.2495898950930027</v>
      </c>
      <c r="G156" s="85">
        <f t="shared" si="5"/>
        <v>0</v>
      </c>
      <c r="H156" s="21"/>
      <c r="I156" s="172">
        <f>D156-[1]АЭ!D156</f>
        <v>0</v>
      </c>
      <c r="J156" s="172">
        <f>E156-[1]АЭ!E156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180.29142859545948</v>
      </c>
      <c r="E157" s="85">
        <v>0</v>
      </c>
      <c r="F157" s="85">
        <f t="shared" si="4"/>
        <v>-180.29142859545948</v>
      </c>
      <c r="G157" s="177">
        <f t="shared" si="5"/>
        <v>-100</v>
      </c>
      <c r="H157" s="21"/>
      <c r="I157" s="172">
        <f>D157-[1]АЭ!D157</f>
        <v>0</v>
      </c>
      <c r="J157" s="172">
        <f>E157-[1]АЭ!E157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179.34193143407163</v>
      </c>
      <c r="E158" s="88">
        <v>71.246208006767063</v>
      </c>
      <c r="F158" s="88">
        <f t="shared" si="4"/>
        <v>-108.09572342730456</v>
      </c>
      <c r="G158" s="88">
        <f t="shared" si="5"/>
        <v>-60.273535900354638</v>
      </c>
      <c r="H158" s="35"/>
      <c r="I158" s="172">
        <f>D158-[1]АЭ!D158</f>
        <v>0</v>
      </c>
      <c r="J158" s="172">
        <f>E158-[1]АЭ!E158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1596.8922373006571</v>
      </c>
      <c r="E160" s="85">
        <v>410.91264962186006</v>
      </c>
      <c r="F160" s="85">
        <f t="shared" si="4"/>
        <v>-1185.9795876787971</v>
      </c>
      <c r="G160" s="177">
        <f t="shared" si="5"/>
        <v>-74.267978763773343</v>
      </c>
      <c r="H160" s="21"/>
      <c r="I160" s="172">
        <f>D160-[1]АЭ!D160</f>
        <v>0</v>
      </c>
      <c r="J160" s="172">
        <f>E160-[1]АЭ!E160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2029.0068428309944</v>
      </c>
      <c r="E161" s="85">
        <v>2398.5022102899998</v>
      </c>
      <c r="F161" s="85">
        <f t="shared" si="4"/>
        <v>369.49536745900537</v>
      </c>
      <c r="G161" s="177">
        <f t="shared" si="5"/>
        <v>18.210651618279552</v>
      </c>
      <c r="H161" s="21"/>
      <c r="I161" s="172">
        <f>D161-[1]АЭ!D161</f>
        <v>0</v>
      </c>
      <c r="J161" s="172">
        <f>E161-[1]АЭ!E161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0</v>
      </c>
      <c r="E162" s="85">
        <v>346.50102607000002</v>
      </c>
      <c r="F162" s="85">
        <f t="shared" si="4"/>
        <v>346.50102607000002</v>
      </c>
      <c r="G162" s="85">
        <f t="shared" si="5"/>
        <v>0</v>
      </c>
      <c r="H162" s="21"/>
      <c r="I162" s="172">
        <f>D162-[1]АЭ!D162</f>
        <v>0</v>
      </c>
      <c r="J162" s="172">
        <f>E162-[1]АЭ!E162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1760.6189790989397</v>
      </c>
      <c r="E163" s="85">
        <v>2398.6561391300002</v>
      </c>
      <c r="F163" s="85">
        <f t="shared" si="4"/>
        <v>638.03716003106047</v>
      </c>
      <c r="G163" s="177">
        <f t="shared" si="5"/>
        <v>36.239366245932381</v>
      </c>
      <c r="H163" s="21"/>
      <c r="I163" s="172">
        <f>D163-[1]АЭ!D163</f>
        <v>0</v>
      </c>
      <c r="J163" s="172">
        <f>E163-[1]АЭ!E163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736.57050590999995</v>
      </c>
      <c r="F164" s="86">
        <f t="shared" si="4"/>
        <v>736.57050590999995</v>
      </c>
      <c r="G164" s="86">
        <f t="shared" si="5"/>
        <v>0</v>
      </c>
      <c r="H164" s="30"/>
      <c r="I164" s="172">
        <f>D164-[1]АЭ!D164</f>
        <v>0</v>
      </c>
      <c r="J164" s="172">
        <f>E164-[1]АЭ!E164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1.1025283597564741</v>
      </c>
      <c r="E165" s="88">
        <v>5.8373869515512586</v>
      </c>
      <c r="F165" s="88">
        <f t="shared" si="4"/>
        <v>4.7348585917947847</v>
      </c>
      <c r="G165" s="88">
        <f t="shared" si="5"/>
        <v>429.45458499050471</v>
      </c>
      <c r="H165" s="35"/>
      <c r="I165" s="172">
        <f>D165-[1]АЭ!D165</f>
        <v>0</v>
      </c>
      <c r="J165" s="172">
        <f>E165-[1]АЭ!E165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D166-[1]АЭ!D166</f>
        <v>0</v>
      </c>
      <c r="J166" s="172">
        <f>E166-[1]АЭ!E166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9039.0184905240276</v>
      </c>
      <c r="E167" s="89">
        <v>2206.0850970800002</v>
      </c>
      <c r="F167" s="87">
        <f t="shared" ref="F167:F230" si="6">E167-D167</f>
        <v>-6832.9333934440274</v>
      </c>
      <c r="G167" s="87">
        <f t="shared" ref="G167:G230" si="7">IFERROR(F167/D167*100,0)</f>
        <v>-75.593753908206622</v>
      </c>
      <c r="H167" s="39"/>
      <c r="I167" s="172">
        <f>D167-[1]АЭ!D167</f>
        <v>0</v>
      </c>
      <c r="J167" s="172">
        <f>E167-[1]АЭ!E167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D168-[1]АЭ!D168</f>
        <v>0</v>
      </c>
      <c r="J168" s="172">
        <f>E168-[1]АЭ!E168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D169-[1]АЭ!D169</f>
        <v>0</v>
      </c>
      <c r="J169" s="172">
        <f>E169-[1]АЭ!E169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D170-[1]АЭ!D170</f>
        <v>0</v>
      </c>
      <c r="J170" s="172">
        <f>E170-[1]АЭ!E170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D171-[1]АЭ!D171</f>
        <v>0</v>
      </c>
      <c r="J171" s="172">
        <f>E171-[1]АЭ!E171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D172-[1]АЭ!D172</f>
        <v>0</v>
      </c>
      <c r="J172" s="172">
        <f>E172-[1]АЭ!E172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8975.66371677799</v>
      </c>
      <c r="E173" s="85">
        <v>2154.5158455800001</v>
      </c>
      <c r="F173" s="85">
        <f t="shared" si="6"/>
        <v>-6821.1478711979898</v>
      </c>
      <c r="G173" s="177">
        <f t="shared" si="7"/>
        <v>-75.996027552228625</v>
      </c>
      <c r="H173" s="21"/>
      <c r="I173" s="172">
        <f>D173-[1]АЭ!D173</f>
        <v>0</v>
      </c>
      <c r="J173" s="172">
        <f>E173-[1]АЭ!E173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D174-[1]АЭ!D174</f>
        <v>0</v>
      </c>
      <c r="J174" s="172">
        <f>E174-[1]АЭ!E174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8.5996999999999826</v>
      </c>
      <c r="E175" s="85">
        <v>14.665051979999999</v>
      </c>
      <c r="F175" s="85">
        <f t="shared" si="6"/>
        <v>6.0653519800000169</v>
      </c>
      <c r="G175" s="177">
        <f t="shared" si="7"/>
        <v>70.529808946824062</v>
      </c>
      <c r="H175" s="21"/>
      <c r="I175" s="172">
        <f>D175-[1]АЭ!D175</f>
        <v>0</v>
      </c>
      <c r="J175" s="172">
        <f>E175-[1]АЭ!E175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0</v>
      </c>
      <c r="F176" s="85">
        <f t="shared" si="6"/>
        <v>0</v>
      </c>
      <c r="G176" s="85">
        <f t="shared" si="7"/>
        <v>0</v>
      </c>
      <c r="H176" s="21"/>
      <c r="I176" s="172">
        <f>D176-[1]АЭ!D176</f>
        <v>0</v>
      </c>
      <c r="J176" s="172">
        <f>E176-[1]АЭ!E176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D177-[1]АЭ!D177</f>
        <v>0</v>
      </c>
      <c r="J177" s="172">
        <f>E177-[1]АЭ!E177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D178-[1]АЭ!D178</f>
        <v>0</v>
      </c>
      <c r="J178" s="172">
        <f>E178-[1]АЭ!E178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D179-[1]АЭ!D179</f>
        <v>0</v>
      </c>
      <c r="J179" s="172">
        <f>E179-[1]АЭ!E179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D180-[1]АЭ!D180</f>
        <v>0</v>
      </c>
      <c r="J180" s="172">
        <f>E180-[1]АЭ!E180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D181-[1]АЭ!D181</f>
        <v>0</v>
      </c>
      <c r="J181" s="172">
        <f>E181-[1]АЭ!E181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D182-[1]АЭ!D182</f>
        <v>0</v>
      </c>
      <c r="J182" s="172">
        <f>E182-[1]АЭ!E182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D183-[1]АЭ!D183</f>
        <v>0</v>
      </c>
      <c r="J183" s="172">
        <f>E183-[1]АЭ!E183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54.755073746036082</v>
      </c>
      <c r="E184" s="85">
        <v>36.90419952000024</v>
      </c>
      <c r="F184" s="85">
        <f t="shared" si="6"/>
        <v>-17.850874226035842</v>
      </c>
      <c r="G184" s="177">
        <f t="shared" si="7"/>
        <v>-32.601315284189766</v>
      </c>
      <c r="H184" s="21"/>
      <c r="I184" s="172">
        <f>D184-[1]АЭ!D184</f>
        <v>0</v>
      </c>
      <c r="J184" s="172">
        <f>E184-[1]АЭ!E184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7496.9946646017388</v>
      </c>
      <c r="E185" s="85">
        <v>1820.2698289585553</v>
      </c>
      <c r="F185" s="85">
        <f t="shared" si="6"/>
        <v>-5676.7248356431837</v>
      </c>
      <c r="G185" s="177">
        <f t="shared" si="7"/>
        <v>-75.720006343965395</v>
      </c>
      <c r="H185" s="21"/>
      <c r="I185" s="172">
        <f>D185-[1]АЭ!D185</f>
        <v>0</v>
      </c>
      <c r="J185" s="172">
        <f>E185-[1]АЭ!E185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</v>
      </c>
      <c r="F186" s="125">
        <f t="shared" si="6"/>
        <v>0</v>
      </c>
      <c r="G186" s="85">
        <f t="shared" si="7"/>
        <v>0</v>
      </c>
      <c r="H186" s="21"/>
      <c r="I186" s="172">
        <f>D186-[1]АЭ!D186</f>
        <v>0</v>
      </c>
      <c r="J186" s="172">
        <f>E186-[1]АЭ!E186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1611.1236742205401</v>
      </c>
      <c r="E187" s="85">
        <v>294.18869970000003</v>
      </c>
      <c r="F187" s="85">
        <f t="shared" si="6"/>
        <v>-1316.93497452054</v>
      </c>
      <c r="G187" s="177">
        <f t="shared" si="7"/>
        <v>-81.740154129239755</v>
      </c>
      <c r="H187" s="21"/>
      <c r="I187" s="172">
        <f>D187-[1]АЭ!D187</f>
        <v>0</v>
      </c>
      <c r="J187" s="172">
        <f>E187-[1]АЭ!E187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0</v>
      </c>
      <c r="F188" s="85">
        <f t="shared" si="6"/>
        <v>0</v>
      </c>
      <c r="G188" s="85">
        <f t="shared" si="7"/>
        <v>0</v>
      </c>
      <c r="H188" s="21"/>
      <c r="I188" s="172">
        <f>D188-[1]АЭ!D188</f>
        <v>0</v>
      </c>
      <c r="J188" s="172">
        <f>E188-[1]АЭ!E188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169.8706208822</v>
      </c>
      <c r="E189" s="85">
        <v>72.802843999999993</v>
      </c>
      <c r="F189" s="85">
        <f t="shared" si="6"/>
        <v>-97.067776882200008</v>
      </c>
      <c r="G189" s="177">
        <f t="shared" si="7"/>
        <v>-57.142180547814384</v>
      </c>
      <c r="H189" s="21"/>
      <c r="I189" s="172">
        <f>D189-[1]АЭ!D189</f>
        <v>0</v>
      </c>
      <c r="J189" s="172">
        <f>E189-[1]АЭ!E189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1441.2530533383401</v>
      </c>
      <c r="E190" s="85">
        <v>221.38585570000001</v>
      </c>
      <c r="F190" s="85">
        <f t="shared" si="6"/>
        <v>-1219.86719763834</v>
      </c>
      <c r="G190" s="177">
        <f t="shared" si="7"/>
        <v>-84.639348712066266</v>
      </c>
      <c r="H190" s="21"/>
      <c r="I190" s="172">
        <f>D190-[1]АЭ!D190</f>
        <v>0</v>
      </c>
      <c r="J190" s="172">
        <f>E190-[1]АЭ!E190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1576.01880620057</v>
      </c>
      <c r="E191" s="85">
        <v>399.09385992999995</v>
      </c>
      <c r="F191" s="85">
        <f t="shared" si="6"/>
        <v>-1176.92494627057</v>
      </c>
      <c r="G191" s="177">
        <f t="shared" si="7"/>
        <v>-74.677087712415926</v>
      </c>
      <c r="H191" s="21"/>
      <c r="I191" s="172">
        <f>D191-[1]АЭ!D191</f>
        <v>0</v>
      </c>
      <c r="J191" s="172">
        <f>E191-[1]АЭ!E191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446.49209668940097</v>
      </c>
      <c r="E192" s="85">
        <v>135.21204002467158</v>
      </c>
      <c r="F192" s="85">
        <f t="shared" si="6"/>
        <v>-311.28005666472939</v>
      </c>
      <c r="G192" s="177">
        <f t="shared" si="7"/>
        <v>-69.716812228653879</v>
      </c>
      <c r="H192" s="21"/>
      <c r="I192" s="172">
        <f>D192-[1]АЭ!D192</f>
        <v>0</v>
      </c>
      <c r="J192" s="172">
        <f>E192-[1]АЭ!E192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D193-[1]АЭ!D193</f>
        <v>0</v>
      </c>
      <c r="J193" s="172">
        <f>E193-[1]АЭ!E193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1226.4559999999981</v>
      </c>
      <c r="E194" s="85">
        <v>401.41211190999991</v>
      </c>
      <c r="F194" s="85">
        <f t="shared" si="6"/>
        <v>-825.04388808999818</v>
      </c>
      <c r="G194" s="177">
        <f t="shared" si="7"/>
        <v>-67.270565604473333</v>
      </c>
      <c r="H194" s="21"/>
      <c r="I194" s="172">
        <f>D194-[1]АЭ!D194</f>
        <v>0</v>
      </c>
      <c r="J194" s="172">
        <f>E194-[1]АЭ!E194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486.06316800000002</v>
      </c>
      <c r="E195" s="85">
        <v>118.69123464976001</v>
      </c>
      <c r="F195" s="85">
        <f t="shared" si="6"/>
        <v>-367.37193335024</v>
      </c>
      <c r="G195" s="177">
        <f t="shared" si="7"/>
        <v>-75.581109110131123</v>
      </c>
      <c r="H195" s="21"/>
      <c r="I195" s="172">
        <f>D195-[1]АЭ!D195</f>
        <v>0</v>
      </c>
      <c r="J195" s="172">
        <f>E195-[1]АЭ!E195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734.23140679094604</v>
      </c>
      <c r="E196" s="85">
        <v>125.56221117999999</v>
      </c>
      <c r="F196" s="85">
        <f t="shared" si="6"/>
        <v>-608.66919561094608</v>
      </c>
      <c r="G196" s="177">
        <f t="shared" si="7"/>
        <v>-82.898823175000643</v>
      </c>
      <c r="H196" s="21"/>
      <c r="I196" s="172">
        <f>D196-[1]АЭ!D196</f>
        <v>0</v>
      </c>
      <c r="J196" s="172">
        <f>E196-[1]АЭ!E196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25.29</v>
      </c>
      <c r="E197" s="85">
        <v>0</v>
      </c>
      <c r="F197" s="85">
        <f t="shared" si="6"/>
        <v>-25.29</v>
      </c>
      <c r="G197" s="177">
        <f t="shared" si="7"/>
        <v>-100</v>
      </c>
      <c r="H197" s="21"/>
      <c r="I197" s="172">
        <f>D197-[1]АЭ!D197</f>
        <v>0</v>
      </c>
      <c r="J197" s="172">
        <f>E197-[1]АЭ!E197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421.30103044859788</v>
      </c>
      <c r="E198" s="85">
        <v>114.3299959</v>
      </c>
      <c r="F198" s="85">
        <f t="shared" si="6"/>
        <v>-306.97103454859791</v>
      </c>
      <c r="G198" s="177">
        <f t="shared" si="7"/>
        <v>-72.862635589031839</v>
      </c>
      <c r="H198" s="21"/>
      <c r="I198" s="172">
        <f>D198-[1]АЭ!D198</f>
        <v>0</v>
      </c>
      <c r="J198" s="172">
        <f>E198-[1]АЭ!E198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102.22093820511481</v>
      </c>
      <c r="E199" s="85">
        <v>32.536249099999957</v>
      </c>
      <c r="F199" s="85">
        <f t="shared" si="6"/>
        <v>-69.684689105114842</v>
      </c>
      <c r="G199" s="177">
        <f t="shared" si="7"/>
        <v>-68.170660853539346</v>
      </c>
      <c r="H199" s="21"/>
      <c r="I199" s="172">
        <f>D199-[1]АЭ!D199</f>
        <v>0</v>
      </c>
      <c r="J199" s="172">
        <f>E199-[1]АЭ!E199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26.957032538841599</v>
      </c>
      <c r="E200" s="85">
        <v>4.0290045000000001</v>
      </c>
      <c r="F200" s="85">
        <f t="shared" si="6"/>
        <v>-22.9280280388416</v>
      </c>
      <c r="G200" s="177">
        <f t="shared" si="7"/>
        <v>-85.053976196398011</v>
      </c>
      <c r="H200" s="21"/>
      <c r="I200" s="172">
        <f>D200-[1]АЭ!D200</f>
        <v>0</v>
      </c>
      <c r="J200" s="172">
        <f>E200-[1]АЭ!E200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110.57803262035327</v>
      </c>
      <c r="E201" s="85">
        <v>40.676320340000004</v>
      </c>
      <c r="F201" s="85">
        <f t="shared" si="6"/>
        <v>-69.901712280353266</v>
      </c>
      <c r="G201" s="177">
        <f t="shared" si="7"/>
        <v>-63.214827234579488</v>
      </c>
      <c r="H201" s="21"/>
      <c r="I201" s="172">
        <f>D201-[1]АЭ!D201</f>
        <v>0</v>
      </c>
      <c r="J201" s="172">
        <f>E201-[1]АЭ!E201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755.55247888737608</v>
      </c>
      <c r="E202" s="85">
        <v>154.53810172412418</v>
      </c>
      <c r="F202" s="85">
        <f t="shared" si="6"/>
        <v>-601.01437716325188</v>
      </c>
      <c r="G202" s="177">
        <f t="shared" si="7"/>
        <v>-79.546344424453949</v>
      </c>
      <c r="H202" s="21"/>
      <c r="I202" s="172">
        <f>D202-[1]АЭ!D202</f>
        <v>0</v>
      </c>
      <c r="J202" s="172">
        <f>E202-[1]АЭ!E202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6.1740895499999997</v>
      </c>
      <c r="F203" s="85">
        <f t="shared" si="6"/>
        <v>6.1740895499999997</v>
      </c>
      <c r="G203" s="85">
        <f t="shared" si="7"/>
        <v>0</v>
      </c>
      <c r="H203" s="21"/>
      <c r="I203" s="172">
        <f>D203-[1]АЭ!D203</f>
        <v>0</v>
      </c>
      <c r="J203" s="172">
        <f>E203-[1]АЭ!E203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0.36475142999999999</v>
      </c>
      <c r="F204" s="85">
        <f t="shared" si="6"/>
        <v>0.36475142999999999</v>
      </c>
      <c r="G204" s="85">
        <f t="shared" si="7"/>
        <v>0</v>
      </c>
      <c r="H204" s="21"/>
      <c r="I204" s="172">
        <f>D204-[1]АЭ!D204</f>
        <v>0</v>
      </c>
      <c r="J204" s="172">
        <f>E204-[1]АЭ!E204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D205-[1]АЭ!D205</f>
        <v>0</v>
      </c>
      <c r="J205" s="172">
        <f>E205-[1]АЭ!E205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D206-[1]АЭ!D206</f>
        <v>0</v>
      </c>
      <c r="J206" s="172">
        <f>E206-[1]АЭ!E206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D207-[1]АЭ!D207</f>
        <v>0</v>
      </c>
      <c r="J207" s="172">
        <f>E207-[1]АЭ!E207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D208-[1]АЭ!D208</f>
        <v>0</v>
      </c>
      <c r="J208" s="172">
        <f>E208-[1]АЭ!E208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5.8093381199999996</v>
      </c>
      <c r="F209" s="85">
        <f t="shared" si="6"/>
        <v>5.8093381199999996</v>
      </c>
      <c r="G209" s="85">
        <f t="shared" si="7"/>
        <v>0</v>
      </c>
      <c r="H209" s="21"/>
      <c r="I209" s="172">
        <f>D209-[1]АЭ!D209</f>
        <v>0</v>
      </c>
      <c r="J209" s="172">
        <f>E209-[1]АЭ!E209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1145.0001951528618</v>
      </c>
      <c r="E210" s="85">
        <v>266.41867150989202</v>
      </c>
      <c r="F210" s="85">
        <f t="shared" si="6"/>
        <v>-878.58152364296984</v>
      </c>
      <c r="G210" s="177">
        <f t="shared" si="7"/>
        <v>-76.73199772037384</v>
      </c>
      <c r="H210" s="21"/>
      <c r="I210" s="172">
        <f>D210-[1]АЭ!D210</f>
        <v>0</v>
      </c>
      <c r="J210" s="172">
        <f>E210-[1]АЭ!E210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1063.9053965174749</v>
      </c>
      <c r="E211" s="85">
        <v>257.489886199892</v>
      </c>
      <c r="F211" s="85">
        <f t="shared" si="6"/>
        <v>-806.41551031758286</v>
      </c>
      <c r="G211" s="177">
        <f t="shared" si="7"/>
        <v>-75.797670822730652</v>
      </c>
      <c r="H211" s="21"/>
      <c r="I211" s="172">
        <f>D211-[1]АЭ!D211</f>
        <v>0</v>
      </c>
      <c r="J211" s="172">
        <f>E211-[1]АЭ!E211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0</v>
      </c>
      <c r="E212" s="85">
        <v>0</v>
      </c>
      <c r="F212" s="85">
        <f t="shared" si="6"/>
        <v>0</v>
      </c>
      <c r="G212" s="85">
        <f t="shared" si="7"/>
        <v>0</v>
      </c>
      <c r="H212" s="21"/>
      <c r="I212" s="172">
        <f>D212-[1]АЭ!D212</f>
        <v>0</v>
      </c>
      <c r="J212" s="172">
        <f>E212-[1]АЭ!E212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714.11286199999995</v>
      </c>
      <c r="E213" s="85">
        <v>161.02175618999999</v>
      </c>
      <c r="F213" s="85">
        <f t="shared" si="6"/>
        <v>-553.09110580999993</v>
      </c>
      <c r="G213" s="177">
        <f t="shared" si="7"/>
        <v>-77.451497549136704</v>
      </c>
      <c r="H213" s="21"/>
      <c r="I213" s="172">
        <f>D213-[1]АЭ!D213</f>
        <v>0</v>
      </c>
      <c r="J213" s="172">
        <f>E213-[1]АЭ!E213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0</v>
      </c>
      <c r="E214" s="85">
        <v>0</v>
      </c>
      <c r="F214" s="85">
        <f t="shared" si="6"/>
        <v>0</v>
      </c>
      <c r="G214" s="85">
        <f t="shared" si="7"/>
        <v>0</v>
      </c>
      <c r="H214" s="21"/>
      <c r="I214" s="172">
        <f>D214-[1]АЭ!D214</f>
        <v>0</v>
      </c>
      <c r="J214" s="172">
        <f>E214-[1]АЭ!E214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135.22141635039998</v>
      </c>
      <c r="E215" s="85">
        <v>64.583367089999996</v>
      </c>
      <c r="F215" s="85">
        <f t="shared" si="6"/>
        <v>-70.638049260399981</v>
      </c>
      <c r="G215" s="177">
        <f t="shared" si="7"/>
        <v>-52.238802969904732</v>
      </c>
      <c r="H215" s="21"/>
      <c r="I215" s="172">
        <f>D215-[1]АЭ!D215</f>
        <v>0</v>
      </c>
      <c r="J215" s="172">
        <f>E215-[1]АЭ!E215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D216-[1]АЭ!D216</f>
        <v>0</v>
      </c>
      <c r="J216" s="172">
        <f>E216-[1]АЭ!E216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214.57111816707493</v>
      </c>
      <c r="E217" s="85">
        <v>31.884762919892001</v>
      </c>
      <c r="F217" s="85">
        <f t="shared" si="6"/>
        <v>-182.68635524718292</v>
      </c>
      <c r="G217" s="177">
        <f t="shared" si="7"/>
        <v>-85.140235464930996</v>
      </c>
      <c r="H217" s="21"/>
      <c r="I217" s="172">
        <f>D217-[1]АЭ!D217</f>
        <v>0</v>
      </c>
      <c r="J217" s="172">
        <f>E217-[1]АЭ!E217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D218-[1]АЭ!D218</f>
        <v>0</v>
      </c>
      <c r="J218" s="172">
        <f>E218-[1]АЭ!E218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81.094798635386908</v>
      </c>
      <c r="E219" s="85">
        <v>8.9287853099999985</v>
      </c>
      <c r="F219" s="85">
        <f t="shared" si="6"/>
        <v>-72.166013325386913</v>
      </c>
      <c r="G219" s="177">
        <f t="shared" si="7"/>
        <v>-88.989694209433807</v>
      </c>
      <c r="H219" s="21"/>
      <c r="I219" s="172">
        <f>D219-[1]АЭ!D219</f>
        <v>0</v>
      </c>
      <c r="J219" s="172">
        <f>E219-[1]АЭ!E219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D220-[1]АЭ!D220</f>
        <v>0</v>
      </c>
      <c r="J220" s="172">
        <f>E220-[1]АЭ!E220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78.257798635386777</v>
      </c>
      <c r="E221" s="85">
        <v>8.3492351100000004</v>
      </c>
      <c r="F221" s="85">
        <f t="shared" si="6"/>
        <v>-69.908563525386782</v>
      </c>
      <c r="G221" s="177">
        <f t="shared" si="7"/>
        <v>-89.331114271562683</v>
      </c>
      <c r="H221" s="21"/>
      <c r="I221" s="172">
        <f>D221-[1]АЭ!D221</f>
        <v>0</v>
      </c>
      <c r="J221" s="172">
        <f>E221-[1]АЭ!E221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603.68617190999998</v>
      </c>
      <c r="E222" s="85">
        <v>12.134227340000002</v>
      </c>
      <c r="F222" s="85">
        <f t="shared" si="6"/>
        <v>-591.55194456999993</v>
      </c>
      <c r="G222" s="177">
        <f t="shared" si="7"/>
        <v>-97.989977590242191</v>
      </c>
      <c r="H222" s="21"/>
      <c r="I222" s="172">
        <f>D222-[1]АЭ!D222</f>
        <v>0</v>
      </c>
      <c r="J222" s="172">
        <f>E222-[1]АЭ!E222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0</v>
      </c>
      <c r="E223" s="85">
        <v>3.5449869999999994E-2</v>
      </c>
      <c r="F223" s="85">
        <f t="shared" si="6"/>
        <v>3.5449869999999994E-2</v>
      </c>
      <c r="G223" s="85">
        <f t="shared" si="7"/>
        <v>0</v>
      </c>
      <c r="H223" s="21"/>
      <c r="I223" s="172">
        <f>D223-[1]АЭ!D223</f>
        <v>0</v>
      </c>
      <c r="J223" s="172">
        <f>E223-[1]АЭ!E223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603.68617190999998</v>
      </c>
      <c r="E224" s="85">
        <v>0</v>
      </c>
      <c r="F224" s="85">
        <f t="shared" si="6"/>
        <v>-603.68617190999998</v>
      </c>
      <c r="G224" s="177">
        <f t="shared" si="7"/>
        <v>-100</v>
      </c>
      <c r="H224" s="21"/>
      <c r="I224" s="172">
        <f>D224-[1]АЭ!D224</f>
        <v>0</v>
      </c>
      <c r="J224" s="172">
        <f>E224-[1]АЭ!E224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D225-[1]АЭ!D225</f>
        <v>0</v>
      </c>
      <c r="J225" s="172">
        <f>E225-[1]АЭ!E225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D226-[1]АЭ!D226</f>
        <v>0</v>
      </c>
      <c r="J226" s="172">
        <f>E226-[1]АЭ!E226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603.68617190999998</v>
      </c>
      <c r="E227" s="85">
        <v>0</v>
      </c>
      <c r="F227" s="85">
        <f t="shared" si="6"/>
        <v>-603.68617190999998</v>
      </c>
      <c r="G227" s="177">
        <f t="shared" si="7"/>
        <v>-100</v>
      </c>
      <c r="H227" s="21"/>
      <c r="I227" s="172">
        <f>D227-[1]АЭ!D227</f>
        <v>0</v>
      </c>
      <c r="J227" s="172">
        <f>E227-[1]АЭ!E227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D228-[1]АЭ!D228</f>
        <v>0</v>
      </c>
      <c r="J228" s="172">
        <f>E228-[1]АЭ!E228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D229-[1]АЭ!D229</f>
        <v>0</v>
      </c>
      <c r="J229" s="172">
        <f>E229-[1]АЭ!E229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D230-[1]АЭ!D230</f>
        <v>0</v>
      </c>
      <c r="J230" s="172">
        <f>E230-[1]АЭ!E230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D231-[1]АЭ!D231</f>
        <v>0</v>
      </c>
      <c r="J231" s="172">
        <f>E231-[1]АЭ!E231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D232-[1]АЭ!D232</f>
        <v>0</v>
      </c>
      <c r="J232" s="172">
        <f>E232-[1]АЭ!E232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D233-[1]АЭ!D233</f>
        <v>0</v>
      </c>
      <c r="J233" s="172">
        <f>E233-[1]АЭ!E233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0</v>
      </c>
      <c r="E234" s="85">
        <v>12.098777470000002</v>
      </c>
      <c r="F234" s="85">
        <f t="shared" si="8"/>
        <v>12.098777470000002</v>
      </c>
      <c r="G234" s="85">
        <f t="shared" si="9"/>
        <v>0</v>
      </c>
      <c r="H234" s="21"/>
      <c r="I234" s="172">
        <f>D234-[1]АЭ!D234</f>
        <v>0</v>
      </c>
      <c r="J234" s="172">
        <f>E234-[1]АЭ!E234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1000.5183551286491</v>
      </c>
      <c r="E235" s="85">
        <v>0</v>
      </c>
      <c r="F235" s="85">
        <f t="shared" si="8"/>
        <v>-1000.5183551286491</v>
      </c>
      <c r="G235" s="177">
        <f t="shared" si="9"/>
        <v>-100</v>
      </c>
      <c r="H235" s="21"/>
      <c r="I235" s="172">
        <f>D235-[1]АЭ!D235</f>
        <v>0</v>
      </c>
      <c r="J235" s="172">
        <f>E235-[1]АЭ!E235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872.21007736000001</v>
      </c>
      <c r="E236" s="85">
        <v>0</v>
      </c>
      <c r="F236" s="85">
        <f t="shared" si="8"/>
        <v>-872.21007736000001</v>
      </c>
      <c r="G236" s="177">
        <f t="shared" si="9"/>
        <v>-100</v>
      </c>
      <c r="H236" s="21"/>
      <c r="I236" s="172">
        <f>D236-[1]АЭ!D236</f>
        <v>0</v>
      </c>
      <c r="J236" s="172">
        <f>E236-[1]АЭ!E236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268.52390545000003</v>
      </c>
      <c r="E237" s="85">
        <v>0</v>
      </c>
      <c r="F237" s="85">
        <f t="shared" si="8"/>
        <v>-268.52390545000003</v>
      </c>
      <c r="G237" s="177">
        <f t="shared" si="9"/>
        <v>-100</v>
      </c>
      <c r="H237" s="21"/>
      <c r="I237" s="172">
        <f>D237-[1]АЭ!D237</f>
        <v>0</v>
      </c>
      <c r="J237" s="172">
        <f>E237-[1]АЭ!E237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D238-[1]АЭ!D238</f>
        <v>0</v>
      </c>
      <c r="J238" s="172">
        <f>E238-[1]АЭ!E238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603.68617190999998</v>
      </c>
      <c r="E239" s="85">
        <v>0</v>
      </c>
      <c r="F239" s="85">
        <f t="shared" si="8"/>
        <v>-603.68617190999998</v>
      </c>
      <c r="G239" s="177">
        <f t="shared" si="9"/>
        <v>-100</v>
      </c>
      <c r="H239" s="21"/>
      <c r="I239" s="172">
        <f>D239-[1]АЭ!D239</f>
        <v>0</v>
      </c>
      <c r="J239" s="172">
        <f>E239-[1]АЭ!E239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128.30827776864902</v>
      </c>
      <c r="E240" s="85">
        <v>0</v>
      </c>
      <c r="F240" s="85">
        <f t="shared" si="8"/>
        <v>-128.30827776864902</v>
      </c>
      <c r="G240" s="177">
        <f t="shared" si="9"/>
        <v>-100</v>
      </c>
      <c r="H240" s="21"/>
      <c r="I240" s="172">
        <f>D240-[1]АЭ!D240</f>
        <v>0</v>
      </c>
      <c r="J240" s="172">
        <f>E240-[1]АЭ!E240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0</v>
      </c>
      <c r="F241" s="85">
        <f t="shared" si="8"/>
        <v>0</v>
      </c>
      <c r="G241" s="85">
        <f t="shared" si="9"/>
        <v>0</v>
      </c>
      <c r="H241" s="21"/>
      <c r="I241" s="172">
        <f>D241-[1]АЭ!D241</f>
        <v>0</v>
      </c>
      <c r="J241" s="172">
        <f>E241-[1]АЭ!E241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1542.0238259222888</v>
      </c>
      <c r="E242" s="85">
        <v>385.81526812144489</v>
      </c>
      <c r="F242" s="85">
        <f t="shared" si="8"/>
        <v>-1156.2085578008439</v>
      </c>
      <c r="G242" s="177">
        <f t="shared" si="9"/>
        <v>-74.979941189255769</v>
      </c>
      <c r="H242" s="21"/>
      <c r="I242" s="172">
        <f>D242-[1]АЭ!D242</f>
        <v>0</v>
      </c>
      <c r="J242" s="172">
        <f>E242-[1]АЭ!E242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-1145.0001951528618</v>
      </c>
      <c r="E243" s="85">
        <v>-260.244581959892</v>
      </c>
      <c r="F243" s="85">
        <f t="shared" si="8"/>
        <v>884.7556131929698</v>
      </c>
      <c r="G243" s="177">
        <f t="shared" si="9"/>
        <v>-77.271219423229141</v>
      </c>
      <c r="H243" s="21"/>
      <c r="I243" s="172">
        <f>D243-[1]АЭ!D243</f>
        <v>0</v>
      </c>
      <c r="J243" s="172">
        <f>E243-[1]АЭ!E243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D244-[1]АЭ!D244</f>
        <v>0</v>
      </c>
      <c r="J244" s="172">
        <f>E244-[1]АЭ!E244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D245-[1]АЭ!D245</f>
        <v>0</v>
      </c>
      <c r="J245" s="172">
        <f>E245-[1]АЭ!E245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-396.83218321864911</v>
      </c>
      <c r="E246" s="85">
        <v>12.134227340000002</v>
      </c>
      <c r="F246" s="85">
        <f t="shared" si="8"/>
        <v>408.9664105586491</v>
      </c>
      <c r="G246" s="177">
        <f t="shared" si="9"/>
        <v>-103.05777299652992</v>
      </c>
      <c r="H246" s="21"/>
      <c r="I246" s="172">
        <f>D246-[1]АЭ!D246</f>
        <v>0</v>
      </c>
      <c r="J246" s="172">
        <f>E246-[1]АЭ!E246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-268.52390545000003</v>
      </c>
      <c r="E247" s="85">
        <v>0</v>
      </c>
      <c r="F247" s="85">
        <f t="shared" si="8"/>
        <v>268.52390545000003</v>
      </c>
      <c r="G247" s="177">
        <f t="shared" si="9"/>
        <v>-100</v>
      </c>
      <c r="H247" s="21"/>
      <c r="I247" s="172">
        <f>D247-[1]АЭ!D247</f>
        <v>0</v>
      </c>
      <c r="J247" s="172">
        <f>E247-[1]АЭ!E247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-128.30827776864908</v>
      </c>
      <c r="E248" s="85">
        <v>12.134227340000002</v>
      </c>
      <c r="F248" s="85">
        <f t="shared" si="8"/>
        <v>140.44250510864907</v>
      </c>
      <c r="G248" s="177">
        <f t="shared" si="9"/>
        <v>-109.45708846772852</v>
      </c>
      <c r="H248" s="21"/>
      <c r="I248" s="172">
        <f>D248-[1]АЭ!D248</f>
        <v>0</v>
      </c>
      <c r="J248" s="172">
        <f>E248-[1]АЭ!E248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D249-[1]АЭ!D249</f>
        <v>0</v>
      </c>
      <c r="J249" s="172">
        <f>E249-[1]АЭ!E249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0.19144755077786613</v>
      </c>
      <c r="E250" s="85">
        <v>137.70491350155288</v>
      </c>
      <c r="F250" s="85">
        <f t="shared" si="8"/>
        <v>137.51346595077501</v>
      </c>
      <c r="G250" s="177">
        <v>0</v>
      </c>
      <c r="H250" s="21"/>
      <c r="I250" s="172">
        <f>D250-[1]АЭ!D250</f>
        <v>0</v>
      </c>
      <c r="J250" s="172">
        <f>E250-[1]АЭ!E250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0.15977898669927981</v>
      </c>
      <c r="E251" s="85">
        <v>1.4200832092029159</v>
      </c>
      <c r="F251" s="85">
        <f t="shared" si="8"/>
        <v>1.2603042225036361</v>
      </c>
      <c r="G251" s="177">
        <f t="shared" si="9"/>
        <v>788.77970660538472</v>
      </c>
      <c r="H251" s="21"/>
      <c r="I251" s="172">
        <f>D251-[1]АЭ!D251</f>
        <v>0</v>
      </c>
      <c r="J251" s="172">
        <f>E251-[1]АЭ!E251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0.35122653747703225</v>
      </c>
      <c r="E252" s="88">
        <v>139.12499671075579</v>
      </c>
      <c r="F252" s="88">
        <f t="shared" si="8"/>
        <v>138.77377017327876</v>
      </c>
      <c r="G252" s="88">
        <f t="shared" si="9"/>
        <v>39511.185905863844</v>
      </c>
      <c r="H252" s="30"/>
      <c r="I252" s="172">
        <f>D252-[1]АЭ!D252</f>
        <v>0</v>
      </c>
      <c r="J252" s="172">
        <f>E252-[1]АЭ!E252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395.40034589619449</v>
      </c>
      <c r="E254" s="85">
        <v>421.63608700999816</v>
      </c>
      <c r="F254" s="85">
        <f t="shared" ref="F254:F317" si="10">E254-D254</f>
        <v>26.23574111380367</v>
      </c>
      <c r="G254" s="177">
        <f t="shared" ref="G254:G317" si="11">IFERROR(F254/D254*100,0)</f>
        <v>6.6352347402071841</v>
      </c>
      <c r="H254" s="21"/>
      <c r="I254" s="172">
        <f>D254-[1]АЭ!D254</f>
        <v>0</v>
      </c>
      <c r="J254" s="172">
        <f>E254-[1]АЭ!E254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D255-[1]АЭ!D255</f>
        <v>0</v>
      </c>
      <c r="J255" s="172">
        <f>E255-[1]АЭ!E255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D256-[1]АЭ!D256</f>
        <v>0</v>
      </c>
      <c r="J256" s="172">
        <f>E256-[1]АЭ!E256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D257-[1]АЭ!D257</f>
        <v>0</v>
      </c>
      <c r="J257" s="172">
        <f>E257-[1]АЭ!E257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D258-[1]АЭ!D258</f>
        <v>0</v>
      </c>
      <c r="J258" s="172">
        <f>E258-[1]АЭ!E258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D259-[1]АЭ!D259</f>
        <v>0</v>
      </c>
      <c r="J259" s="172">
        <f>E259-[1]АЭ!E259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D260-[1]АЭ!D260</f>
        <v>0</v>
      </c>
      <c r="J260" s="172">
        <f>E260-[1]АЭ!E260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D261-[1]АЭ!D261</f>
        <v>0</v>
      </c>
      <c r="J261" s="172">
        <f>E261-[1]АЭ!E261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D262-[1]АЭ!D262</f>
        <v>0</v>
      </c>
      <c r="J262" s="172">
        <f>E262-[1]АЭ!E262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D263-[1]АЭ!D263</f>
        <v>0</v>
      </c>
      <c r="J263" s="172">
        <f>E263-[1]АЭ!E263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D264-[1]АЭ!D264</f>
        <v>0</v>
      </c>
      <c r="J264" s="172">
        <f>E264-[1]АЭ!E264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179.6518989873957</v>
      </c>
      <c r="E265" s="85">
        <v>386.40757019</v>
      </c>
      <c r="F265" s="85">
        <f t="shared" si="10"/>
        <v>206.7556712026043</v>
      </c>
      <c r="G265" s="177">
        <f t="shared" si="11"/>
        <v>115.0868275637377</v>
      </c>
      <c r="H265" s="21"/>
      <c r="I265" s="172">
        <f>D265-[1]АЭ!D265</f>
        <v>0</v>
      </c>
      <c r="J265" s="172">
        <f>E265-[1]АЭ!E265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14.578340520131169</v>
      </c>
      <c r="E266" s="85">
        <v>39.69857107</v>
      </c>
      <c r="F266" s="85">
        <f t="shared" si="10"/>
        <v>25.120230549868829</v>
      </c>
      <c r="G266" s="177">
        <f t="shared" si="11"/>
        <v>172.31200296892783</v>
      </c>
      <c r="H266" s="21"/>
      <c r="I266" s="172">
        <f>D266-[1]АЭ!D266</f>
        <v>0</v>
      </c>
      <c r="J266" s="172">
        <f>E266-[1]АЭ!E266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D267-[1]АЭ!D267</f>
        <v>0</v>
      </c>
      <c r="J267" s="172">
        <f>E267-[1]АЭ!E267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D268-[1]АЭ!D268</f>
        <v>0</v>
      </c>
      <c r="J268" s="172">
        <f>E268-[1]АЭ!E268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1.6465443700001599</v>
      </c>
      <c r="E269" s="85">
        <v>6.3191139100000058</v>
      </c>
      <c r="F269" s="85">
        <f t="shared" si="10"/>
        <v>4.6725695399998459</v>
      </c>
      <c r="G269" s="177">
        <f t="shared" si="11"/>
        <v>283.78035995467235</v>
      </c>
      <c r="H269" s="21"/>
      <c r="I269" s="172">
        <f>D269-[1]АЭ!D269</f>
        <v>0</v>
      </c>
      <c r="J269" s="172">
        <f>E269-[1]АЭ!E269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3.9664098300000061</v>
      </c>
      <c r="F270" s="85">
        <f t="shared" si="10"/>
        <v>3.9664098300000061</v>
      </c>
      <c r="G270" s="85">
        <f t="shared" si="11"/>
        <v>0</v>
      </c>
      <c r="H270" s="21"/>
      <c r="I270" s="172">
        <f>D270-[1]АЭ!D270</f>
        <v>0</v>
      </c>
      <c r="J270" s="172">
        <f>E270-[1]АЭ!E270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0"/>
        <v>0</v>
      </c>
      <c r="G271" s="85">
        <f t="shared" si="11"/>
        <v>0</v>
      </c>
      <c r="H271" s="21"/>
      <c r="I271" s="172">
        <f>D271-[1]АЭ!D271</f>
        <v>0</v>
      </c>
      <c r="J271" s="172">
        <f>E271-[1]АЭ!E271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0"/>
        <v>0</v>
      </c>
      <c r="G272" s="85">
        <f t="shared" si="11"/>
        <v>0</v>
      </c>
      <c r="H272" s="21"/>
      <c r="I272" s="172">
        <f>D272-[1]АЭ!D272</f>
        <v>0</v>
      </c>
      <c r="J272" s="172">
        <f>E272-[1]АЭ!E272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D273-[1]АЭ!D273</f>
        <v>0</v>
      </c>
      <c r="J273" s="172">
        <f>E273-[1]АЭ!E273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D274-[1]АЭ!D274</f>
        <v>0</v>
      </c>
      <c r="J274" s="172">
        <f>E274-[1]АЭ!E274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D275-[1]АЭ!D275</f>
        <v>0</v>
      </c>
      <c r="J275" s="172">
        <f>E275-[1]АЭ!E275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D276-[1]АЭ!D276</f>
        <v>0</v>
      </c>
      <c r="J276" s="172">
        <f>E276-[1]АЭ!E276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D277-[1]АЭ!D277</f>
        <v>0</v>
      </c>
      <c r="J277" s="172">
        <f>E277-[1]АЭ!E277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D278-[1]АЭ!D278</f>
        <v>0</v>
      </c>
      <c r="J278" s="172">
        <f>E278-[1]АЭ!E278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D279-[1]АЭ!D279</f>
        <v>0</v>
      </c>
      <c r="J279" s="172">
        <f>E279-[1]АЭ!E279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D280-[1]АЭ!D280</f>
        <v>0</v>
      </c>
      <c r="J280" s="172">
        <f>E280-[1]АЭ!E280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214.10190253879864</v>
      </c>
      <c r="E281" s="85">
        <v>28.909402909998157</v>
      </c>
      <c r="F281" s="85">
        <f t="shared" si="10"/>
        <v>-185.19249962880048</v>
      </c>
      <c r="G281" s="177">
        <f t="shared" si="11"/>
        <v>-86.497362906544311</v>
      </c>
      <c r="H281" s="21"/>
      <c r="I281" s="172">
        <f>D281-[1]АЭ!D281</f>
        <v>0</v>
      </c>
      <c r="J281" s="172">
        <f>E281-[1]АЭ!E281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7.9246969200000006</v>
      </c>
      <c r="E282" s="85">
        <v>4.7755659000001005</v>
      </c>
      <c r="F282" s="85">
        <f t="shared" si="10"/>
        <v>-3.1491310199999001</v>
      </c>
      <c r="G282" s="177">
        <f t="shared" si="11"/>
        <v>-39.738188750818502</v>
      </c>
      <c r="H282" s="21"/>
      <c r="I282" s="172">
        <f>D282-[1]АЭ!D282</f>
        <v>0</v>
      </c>
      <c r="J282" s="172">
        <f>E282-[1]АЭ!E282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1190.9257120753812</v>
      </c>
      <c r="E283" s="85">
        <v>974.3370935800001</v>
      </c>
      <c r="F283" s="85">
        <f t="shared" si="10"/>
        <v>-216.58861849538107</v>
      </c>
      <c r="G283" s="177">
        <f t="shared" si="11"/>
        <v>-18.186576736003147</v>
      </c>
      <c r="H283" s="21"/>
      <c r="I283" s="172">
        <f>D283-[1]АЭ!D283</f>
        <v>0</v>
      </c>
      <c r="J283" s="172">
        <f>E283-[1]АЭ!E283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D284-[1]АЭ!D284</f>
        <v>0</v>
      </c>
      <c r="J284" s="172">
        <f>E284-[1]АЭ!E284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D285-[1]АЭ!D285</f>
        <v>0</v>
      </c>
      <c r="J285" s="172">
        <f>E285-[1]АЭ!E285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1.7888760339701548E-5</v>
      </c>
      <c r="E286" s="85">
        <v>18.462430179999998</v>
      </c>
      <c r="F286" s="85">
        <f t="shared" si="10"/>
        <v>18.462412291239659</v>
      </c>
      <c r="G286" s="85">
        <v>0</v>
      </c>
      <c r="H286" s="21"/>
      <c r="I286" s="172">
        <f>D286-[1]АЭ!D286</f>
        <v>0</v>
      </c>
      <c r="J286" s="172">
        <f>E286-[1]АЭ!E286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1.7888760339701548E-5</v>
      </c>
      <c r="E287" s="85">
        <v>0</v>
      </c>
      <c r="F287" s="85">
        <f t="shared" si="10"/>
        <v>-1.7888760339701548E-5</v>
      </c>
      <c r="G287" s="85">
        <f t="shared" si="11"/>
        <v>-100</v>
      </c>
      <c r="H287" s="21"/>
      <c r="I287" s="172">
        <f>D287-[1]АЭ!D287</f>
        <v>0</v>
      </c>
      <c r="J287" s="172">
        <f>E287-[1]АЭ!E287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D288-[1]АЭ!D288</f>
        <v>0</v>
      </c>
      <c r="J288" s="172">
        <f>E288-[1]АЭ!E288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18.462430179999998</v>
      </c>
      <c r="F289" s="85">
        <f t="shared" si="10"/>
        <v>18.462430179999998</v>
      </c>
      <c r="G289" s="85">
        <f t="shared" si="11"/>
        <v>0</v>
      </c>
      <c r="H289" s="21"/>
      <c r="I289" s="172">
        <f>D289-[1]АЭ!D289</f>
        <v>0</v>
      </c>
      <c r="J289" s="172">
        <f>E289-[1]АЭ!E289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D290-[1]АЭ!D290</f>
        <v>0</v>
      </c>
      <c r="J290" s="172">
        <f>E290-[1]АЭ!E290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124.80398527322988</v>
      </c>
      <c r="E291" s="85">
        <v>130.10886103999999</v>
      </c>
      <c r="F291" s="85">
        <f t="shared" si="10"/>
        <v>5.3048757667701096</v>
      </c>
      <c r="G291" s="177">
        <f t="shared" si="11"/>
        <v>4.2505660016835947</v>
      </c>
      <c r="H291" s="21"/>
      <c r="I291" s="172">
        <f>D291-[1]АЭ!D291</f>
        <v>0</v>
      </c>
      <c r="J291" s="172">
        <f>E291-[1]АЭ!E291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D292-[1]АЭ!D292</f>
        <v>0</v>
      </c>
      <c r="J292" s="172">
        <f>E292-[1]АЭ!E292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35.755278025757406</v>
      </c>
      <c r="E293" s="85">
        <v>22.172850510000004</v>
      </c>
      <c r="F293" s="85">
        <f t="shared" si="10"/>
        <v>-13.582427515757402</v>
      </c>
      <c r="G293" s="177">
        <f t="shared" si="11"/>
        <v>-37.987195921041042</v>
      </c>
      <c r="H293" s="21"/>
      <c r="I293" s="172">
        <f>D293-[1]АЭ!D293</f>
        <v>0</v>
      </c>
      <c r="J293" s="172">
        <f>E293-[1]АЭ!E293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D294-[1]АЭ!D294</f>
        <v>0</v>
      </c>
      <c r="J294" s="172">
        <f>E294-[1]АЭ!E294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53.422486999999933</v>
      </c>
      <c r="E295" s="85">
        <v>69.258592449999995</v>
      </c>
      <c r="F295" s="85">
        <f t="shared" si="10"/>
        <v>15.836105450000062</v>
      </c>
      <c r="G295" s="177">
        <f t="shared" si="11"/>
        <v>29.643145310700497</v>
      </c>
      <c r="H295" s="21"/>
      <c r="I295" s="172">
        <f>D295-[1]АЭ!D295</f>
        <v>0</v>
      </c>
      <c r="J295" s="172">
        <f>E295-[1]АЭ!E295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D296-[1]АЭ!D296</f>
        <v>0</v>
      </c>
      <c r="J296" s="172">
        <f>E296-[1]АЭ!E296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305.15428959434126</v>
      </c>
      <c r="E297" s="85">
        <v>92.470618950000002</v>
      </c>
      <c r="F297" s="85">
        <f t="shared" si="10"/>
        <v>-212.68367064434125</v>
      </c>
      <c r="G297" s="177">
        <f t="shared" si="11"/>
        <v>-69.697093534904454</v>
      </c>
      <c r="H297" s="21"/>
      <c r="I297" s="172">
        <f>D297-[1]АЭ!D297</f>
        <v>0</v>
      </c>
      <c r="J297" s="172">
        <f>E297-[1]АЭ!E297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D298-[1]АЭ!D298</f>
        <v>0</v>
      </c>
      <c r="J298" s="172">
        <f>E298-[1]АЭ!E298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150</v>
      </c>
      <c r="E299" s="85">
        <v>45.949267060000004</v>
      </c>
      <c r="F299" s="85">
        <f t="shared" si="10"/>
        <v>-104.05073293999999</v>
      </c>
      <c r="G299" s="177">
        <f t="shared" si="11"/>
        <v>-69.367155293333326</v>
      </c>
      <c r="H299" s="21"/>
      <c r="I299" s="172">
        <f>D299-[1]АЭ!D299</f>
        <v>0</v>
      </c>
      <c r="J299" s="172">
        <f>E299-[1]АЭ!E299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D300-[1]АЭ!D300</f>
        <v>0</v>
      </c>
      <c r="J300" s="172">
        <f>E300-[1]АЭ!E300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302.85417863174075</v>
      </c>
      <c r="E301" s="85">
        <v>447.25644339999991</v>
      </c>
      <c r="F301" s="85">
        <f t="shared" si="10"/>
        <v>144.40226476825916</v>
      </c>
      <c r="G301" s="177">
        <f t="shared" si="11"/>
        <v>47.680459758109151</v>
      </c>
      <c r="H301" s="21"/>
      <c r="I301" s="172">
        <f>D301-[1]АЭ!D301</f>
        <v>0</v>
      </c>
      <c r="J301" s="172">
        <f>E301-[1]АЭ!E301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178.92376262999994</v>
      </c>
      <c r="F302" s="85">
        <f t="shared" si="10"/>
        <v>178.92376262999994</v>
      </c>
      <c r="G302" s="85">
        <f t="shared" si="11"/>
        <v>0</v>
      </c>
      <c r="H302" s="21"/>
      <c r="I302" s="172">
        <f>D302-[1]АЭ!D302</f>
        <v>0</v>
      </c>
      <c r="J302" s="172">
        <f>E302-[1]АЭ!E302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218.93547566155166</v>
      </c>
      <c r="E303" s="85">
        <v>148.65802999000022</v>
      </c>
      <c r="F303" s="85">
        <f t="shared" si="10"/>
        <v>-70.277445671551448</v>
      </c>
      <c r="G303" s="177">
        <f t="shared" si="11"/>
        <v>-32.099615404582515</v>
      </c>
      <c r="H303" s="21"/>
      <c r="I303" s="172">
        <f>D303-[1]АЭ!D303</f>
        <v>0</v>
      </c>
      <c r="J303" s="172">
        <f>E303-[1]АЭ!E303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28.663308237599992</v>
      </c>
      <c r="E304" s="85">
        <v>49.402521150000069</v>
      </c>
      <c r="F304" s="85">
        <f t="shared" si="10"/>
        <v>20.739212912400077</v>
      </c>
      <c r="G304" s="177">
        <f t="shared" si="11"/>
        <v>72.354568218314611</v>
      </c>
      <c r="H304" s="21"/>
      <c r="I304" s="172">
        <f>D304-[1]АЭ!D304</f>
        <v>0</v>
      </c>
      <c r="J304" s="172">
        <f>E304-[1]АЭ!E304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99.957443282697795</v>
      </c>
      <c r="E305" s="85">
        <v>95.356912199656492</v>
      </c>
      <c r="F305" s="85">
        <f t="shared" si="10"/>
        <v>-4.6005310830413038</v>
      </c>
      <c r="G305" s="177">
        <f t="shared" si="11"/>
        <v>-4.6024897515937528</v>
      </c>
      <c r="H305" s="21"/>
      <c r="I305" s="172">
        <f>D305-[1]АЭ!D305</f>
        <v>0</v>
      </c>
      <c r="J305" s="172">
        <f>E305-[1]АЭ!E305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D306-[1]АЭ!D306</f>
        <v>0</v>
      </c>
      <c r="J306" s="172">
        <f>E306-[1]АЭ!E306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D307-[1]АЭ!D307</f>
        <v>0</v>
      </c>
      <c r="J307" s="172">
        <f>E307-[1]АЭ!E307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D308-[1]АЭ!D308</f>
        <v>0</v>
      </c>
      <c r="J308" s="172">
        <f>E308-[1]АЭ!E308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D309-[1]АЭ!D309</f>
        <v>0</v>
      </c>
      <c r="J309" s="172">
        <f>E309-[1]АЭ!E309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D310-[1]АЭ!D310</f>
        <v>0</v>
      </c>
      <c r="J310" s="172">
        <f>E310-[1]АЭ!E310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100.07013324743124</v>
      </c>
      <c r="E311" s="85">
        <v>93.769648557213728</v>
      </c>
      <c r="F311" s="85">
        <f t="shared" si="10"/>
        <v>-6.300484690217516</v>
      </c>
      <c r="G311" s="177">
        <f t="shared" si="11"/>
        <v>-6.2960690525304637</v>
      </c>
      <c r="H311" s="21"/>
      <c r="I311" s="172">
        <f>D311-[1]АЭ!D311</f>
        <v>0</v>
      </c>
      <c r="J311" s="172">
        <f>E311-[1]АЭ!E311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D312-[1]АЭ!D312</f>
        <v>0</v>
      </c>
      <c r="J312" s="172">
        <f>E312-[1]АЭ!E312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D313-[1]АЭ!D313</f>
        <v>0</v>
      </c>
      <c r="J313" s="172">
        <f>E313-[1]АЭ!E313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D314-[1]АЭ!D314</f>
        <v>0</v>
      </c>
      <c r="J314" s="172">
        <f>E314-[1]АЭ!E314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D315-[1]АЭ!D315</f>
        <v>0</v>
      </c>
      <c r="J315" s="172">
        <f>E315-[1]АЭ!E315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D316-[1]АЭ!D316</f>
        <v>0</v>
      </c>
      <c r="J316" s="172">
        <f>E316-[1]АЭ!E316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D317-[1]АЭ!D317</f>
        <v>0</v>
      </c>
      <c r="J317" s="172">
        <f>E317-[1]АЭ!E317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D318-[1]АЭ!D318</f>
        <v>0</v>
      </c>
      <c r="J318" s="172">
        <f>E318-[1]АЭ!E318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D320-[1]АЭ!D320</f>
        <v>0</v>
      </c>
      <c r="J320" s="172">
        <f>E320-[1]АЭ!E320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D321-[1]АЭ!D321</f>
        <v>0</v>
      </c>
      <c r="J321" s="172">
        <f>E321-[1]АЭ!E321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D322-[1]АЭ!D322</f>
        <v>0</v>
      </c>
      <c r="J322" s="172">
        <f>E322-[1]АЭ!E322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D323-[1]АЭ!D323</f>
        <v>0</v>
      </c>
      <c r="J323" s="172">
        <f>E323-[1]АЭ!E323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D324-[1]АЭ!D324</f>
        <v>0</v>
      </c>
      <c r="J324" s="172">
        <f>E324-[1]АЭ!E324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D326-[1]АЭ!D326</f>
        <v>0</v>
      </c>
      <c r="J326" s="172">
        <f>E326-[1]АЭ!E326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D327-[1]АЭ!D327</f>
        <v>0</v>
      </c>
      <c r="J327" s="172">
        <f>E327-[1]АЭ!E327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D329-[1]АЭ!D329</f>
        <v>0</v>
      </c>
      <c r="J329" s="172">
        <f>E329-[1]АЭ!E329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D330-[1]АЭ!D330</f>
        <v>0</v>
      </c>
      <c r="J330" s="172">
        <f>E330-[1]АЭ!E330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D331-[1]АЭ!D331</f>
        <v>0</v>
      </c>
      <c r="J331" s="172">
        <f>E331-[1]АЭ!E331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D333-[1]АЭ!D333</f>
        <v>0</v>
      </c>
      <c r="J333" s="172">
        <f>E333-[1]АЭ!E333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D334-[1]АЭ!D334</f>
        <v>0</v>
      </c>
      <c r="J334" s="172">
        <f>E334-[1]АЭ!E334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D336-[1]АЭ!D336</f>
        <v>0</v>
      </c>
      <c r="J336" s="172">
        <f>E336-[1]АЭ!E336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D337-[1]АЭ!D337</f>
        <v>0</v>
      </c>
      <c r="J337" s="172">
        <f>E337-[1]АЭ!E337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D338-[1]АЭ!D338</f>
        <v>0</v>
      </c>
      <c r="J338" s="172">
        <f>E338-[1]АЭ!E338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7044.3971922979354</v>
      </c>
      <c r="E340" s="85">
        <v>1950.6099330000002</v>
      </c>
      <c r="F340" s="85">
        <f t="shared" ref="F340:F350" si="22">E340-D340</f>
        <v>-5093.7872592979347</v>
      </c>
      <c r="G340" s="177">
        <f t="shared" ref="G340:G350" si="23">IFERROR(F340/D340*100,0)</f>
        <v>-72.309767894224933</v>
      </c>
      <c r="H340" s="21"/>
      <c r="I340" s="172">
        <f>D340-[1]АЭ!D340</f>
        <v>0</v>
      </c>
      <c r="J340" s="172">
        <f>E340-[1]АЭ!E340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7044.3971922979354</v>
      </c>
      <c r="E341" s="85">
        <v>1950.6099330000002</v>
      </c>
      <c r="F341" s="85">
        <f t="shared" si="22"/>
        <v>-5093.7872592979347</v>
      </c>
      <c r="G341" s="177">
        <f t="shared" si="23"/>
        <v>-72.309767894224933</v>
      </c>
      <c r="H341" s="21"/>
      <c r="I341" s="172">
        <f>D341-[1]АЭ!D341</f>
        <v>0</v>
      </c>
      <c r="J341" s="172">
        <f>E341-[1]АЭ!E341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3688.5593990000002</v>
      </c>
      <c r="E342" s="85">
        <v>1004.6797</v>
      </c>
      <c r="F342" s="85">
        <f t="shared" si="22"/>
        <v>-2683.8796990000001</v>
      </c>
      <c r="G342" s="177">
        <f t="shared" si="23"/>
        <v>-72.762274066336659</v>
      </c>
      <c r="H342" s="21"/>
      <c r="I342" s="172">
        <f>D342-[1]АЭ!D342</f>
        <v>0</v>
      </c>
      <c r="J342" s="172">
        <f>E342-[1]АЭ!E342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3355.8377932979351</v>
      </c>
      <c r="E343" s="85">
        <v>945.93023300000016</v>
      </c>
      <c r="F343" s="85">
        <f t="shared" si="22"/>
        <v>-2409.9075602979351</v>
      </c>
      <c r="G343" s="177">
        <f t="shared" si="23"/>
        <v>-71.81239704466195</v>
      </c>
      <c r="H343" s="21"/>
      <c r="I343" s="172">
        <f>D343-[1]АЭ!D343</f>
        <v>0</v>
      </c>
      <c r="J343" s="172">
        <f>E343-[1]АЭ!E343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538.1444897202374</v>
      </c>
      <c r="E344" s="85">
        <v>143.22515953999982</v>
      </c>
      <c r="F344" s="85">
        <f t="shared" si="22"/>
        <v>-394.91933018023758</v>
      </c>
      <c r="G344" s="177">
        <f t="shared" si="23"/>
        <v>-73.38537097825575</v>
      </c>
      <c r="H344" s="21"/>
      <c r="I344" s="172">
        <f>D344-[1]АЭ!D344</f>
        <v>0</v>
      </c>
      <c r="J344" s="172">
        <f>E344-[1]АЭ!E344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38.235583333333331</v>
      </c>
      <c r="E345" s="85">
        <v>40.199948333333332</v>
      </c>
      <c r="F345" s="85">
        <f t="shared" si="22"/>
        <v>1.9643650000000008</v>
      </c>
      <c r="G345" s="177">
        <f t="shared" si="23"/>
        <v>5.1375311391875389</v>
      </c>
      <c r="H345" s="21"/>
      <c r="I345" s="172">
        <f>D345-[1]АЭ!D345</f>
        <v>0</v>
      </c>
      <c r="J345" s="172">
        <f>E345-[1]АЭ!E345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38.235583333333331</v>
      </c>
      <c r="E346" s="85">
        <v>40.199948333333332</v>
      </c>
      <c r="F346" s="85">
        <f t="shared" si="22"/>
        <v>1.9643650000000008</v>
      </c>
      <c r="G346" s="177">
        <f t="shared" si="23"/>
        <v>5.1375311391875389</v>
      </c>
      <c r="H346" s="21"/>
      <c r="I346" s="172">
        <f>D346-[1]АЭ!D346</f>
        <v>0</v>
      </c>
      <c r="J346" s="172">
        <f>E346-[1]АЭ!E346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85">
        <f t="shared" si="22"/>
        <v>0</v>
      </c>
      <c r="G347" s="85">
        <f t="shared" si="23"/>
        <v>0</v>
      </c>
      <c r="H347" s="21"/>
      <c r="I347" s="172">
        <f>D347-[1]АЭ!D347</f>
        <v>0</v>
      </c>
      <c r="J347" s="172">
        <f>E347-[1]АЭ!E347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38.235583333333331</v>
      </c>
      <c r="E348" s="85">
        <v>40.199948333333332</v>
      </c>
      <c r="F348" s="85">
        <f t="shared" si="22"/>
        <v>1.9643650000000008</v>
      </c>
      <c r="G348" s="177">
        <f t="shared" si="23"/>
        <v>5.1375311391875389</v>
      </c>
      <c r="H348" s="21"/>
      <c r="I348" s="172">
        <f>D348-[1]АЭ!D348</f>
        <v>0</v>
      </c>
      <c r="J348" s="172">
        <f>E348-[1]АЭ!E348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338605.21656814654</v>
      </c>
      <c r="E349" s="85">
        <v>352916.96606599994</v>
      </c>
      <c r="F349" s="85">
        <f t="shared" si="22"/>
        <v>14311.749497853394</v>
      </c>
      <c r="G349" s="177">
        <f t="shared" si="23"/>
        <v>4.2266772032949644</v>
      </c>
      <c r="H349" s="21"/>
      <c r="I349" s="172">
        <f>D349-[1]АЭ!D349</f>
        <v>0</v>
      </c>
      <c r="J349" s="172">
        <f>E349-[1]АЭ!E349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>
        <v>4640.3608963664028</v>
      </c>
      <c r="E350" s="85">
        <v>1147.3029380388602</v>
      </c>
      <c r="F350" s="85">
        <f t="shared" si="22"/>
        <v>-3493.0579583275426</v>
      </c>
      <c r="G350" s="177">
        <f t="shared" si="23"/>
        <v>-75.275566628077428</v>
      </c>
      <c r="H350" s="21"/>
      <c r="I350" s="172">
        <f>D350-[1]АЭ!D350</f>
        <v>0</v>
      </c>
      <c r="J350" s="172">
        <f>E350-[1]АЭ!E350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D352-[1]АЭ!D352</f>
        <v>0</v>
      </c>
      <c r="J352" s="172">
        <f>E352-[1]АЭ!E352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D353-[1]АЭ!D353</f>
        <v>0</v>
      </c>
      <c r="J353" s="172">
        <f>E353-[1]АЭ!E353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D354-[1]АЭ!D354</f>
        <v>0</v>
      </c>
      <c r="J354" s="172">
        <f>E354-[1]АЭ!E354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D355-[1]АЭ!D355</f>
        <v>0</v>
      </c>
      <c r="J355" s="172">
        <f>E355-[1]АЭ!E355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D357-[1]АЭ!D357</f>
        <v>0</v>
      </c>
      <c r="J357" s="172">
        <f>E357-[1]АЭ!E357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D358-[1]АЭ!D358</f>
        <v>0</v>
      </c>
      <c r="J358" s="172">
        <f>E358-[1]АЭ!E358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D359-[1]АЭ!D359</f>
        <v>0</v>
      </c>
      <c r="J359" s="172">
        <f>E359-[1]АЭ!E359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D360-[1]АЭ!D360</f>
        <v>0</v>
      </c>
      <c r="J360" s="172">
        <f>E360-[1]АЭ!E360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D361-[1]АЭ!D361</f>
        <v>0</v>
      </c>
      <c r="J361" s="172">
        <f>E361-[1]АЭ!E361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D362-[1]АЭ!D362</f>
        <v>0</v>
      </c>
      <c r="J362" s="172">
        <f>E362-[1]АЭ!E362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D363-[1]АЭ!D363</f>
        <v>0</v>
      </c>
      <c r="J363" s="172">
        <f>E363-[1]АЭ!E363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D364-[1]АЭ!D364</f>
        <v>0</v>
      </c>
      <c r="J364" s="172">
        <f>E364-[1]АЭ!E364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D365-[1]АЭ!D365</f>
        <v>0</v>
      </c>
      <c r="J365" s="172">
        <f>E365-[1]АЭ!E365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D366-[1]АЭ!D366</f>
        <v>0</v>
      </c>
      <c r="J366" s="172">
        <f>E366-[1]АЭ!E366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3683.5</v>
      </c>
      <c r="E367" s="88">
        <v>3620.9800000000005</v>
      </c>
      <c r="F367" s="88">
        <f t="shared" si="26"/>
        <v>-62.519999999999527</v>
      </c>
      <c r="G367" s="88">
        <f t="shared" si="27"/>
        <v>-1.6972987647617628</v>
      </c>
      <c r="H367" s="48"/>
      <c r="I367" s="172">
        <f>D367-[1]АЭ!D367</f>
        <v>0</v>
      </c>
      <c r="J367" s="172">
        <f>E367-[1]АЭ!E367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D368-[1]АЭ!D368</f>
        <v>0</v>
      </c>
      <c r="J368" s="172">
        <f>E368-[1]АЭ!E368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D369-[1]АЭ!D369</f>
        <v>0</v>
      </c>
      <c r="J369" s="172">
        <f>E369-[1]АЭ!E369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189">
        <v>3</v>
      </c>
      <c r="D372" s="187">
        <v>4</v>
      </c>
      <c r="E372" s="185">
        <v>5</v>
      </c>
      <c r="F372" s="12">
        <v>6</v>
      </c>
      <c r="G372" s="185">
        <v>7</v>
      </c>
      <c r="H372" s="50">
        <v>8</v>
      </c>
      <c r="I372" s="172">
        <f>D372-[1]АЭ!D372</f>
        <v>0</v>
      </c>
      <c r="J372" s="172">
        <f>E372-[1]АЭ!E372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1145</v>
      </c>
      <c r="E373" s="89">
        <v>272.34600000000012</v>
      </c>
      <c r="F373" s="89">
        <f t="shared" ref="F373:F436" si="28">E373-D373</f>
        <v>-872.65399999999988</v>
      </c>
      <c r="G373" s="178">
        <f t="shared" ref="G373:G436" si="29">IFERROR(F373/D373*100,0)</f>
        <v>-76.214323144104796</v>
      </c>
      <c r="H373" s="53"/>
      <c r="I373" s="172">
        <f>D373-[1]АЭ!D373</f>
        <v>0</v>
      </c>
      <c r="J373" s="172">
        <f>E373-[1]АЭ!E373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1145</v>
      </c>
      <c r="E374" s="85">
        <v>272.34600000000012</v>
      </c>
      <c r="F374" s="85">
        <f t="shared" si="28"/>
        <v>-872.65399999999988</v>
      </c>
      <c r="G374" s="177">
        <f t="shared" si="29"/>
        <v>-76.214323144104796</v>
      </c>
      <c r="H374" s="55"/>
      <c r="I374" s="172">
        <f>D374-[1]АЭ!D374</f>
        <v>0</v>
      </c>
      <c r="J374" s="172">
        <f>E374-[1]АЭ!E374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0</v>
      </c>
      <c r="E375" s="85">
        <v>9.4960000000000004</v>
      </c>
      <c r="F375" s="85">
        <f t="shared" si="28"/>
        <v>9.4960000000000004</v>
      </c>
      <c r="G375" s="91">
        <f t="shared" si="29"/>
        <v>0</v>
      </c>
      <c r="H375" s="55"/>
      <c r="I375" s="172">
        <f>D375-[1]АЭ!D375</f>
        <v>0</v>
      </c>
      <c r="J375" s="172">
        <f>E375-[1]АЭ!E375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0</v>
      </c>
      <c r="E376" s="85">
        <v>9.4960000000000004</v>
      </c>
      <c r="F376" s="91">
        <f t="shared" si="28"/>
        <v>9.4960000000000004</v>
      </c>
      <c r="G376" s="91">
        <f t="shared" si="29"/>
        <v>0</v>
      </c>
      <c r="H376" s="55"/>
      <c r="I376" s="172">
        <f>D376-[1]АЭ!D376</f>
        <v>0</v>
      </c>
      <c r="J376" s="172">
        <f>E376-[1]АЭ!E376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D377-[1]АЭ!D377</f>
        <v>0</v>
      </c>
      <c r="J377" s="172">
        <f>E377-[1]АЭ!E377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D378-[1]АЭ!D378</f>
        <v>0</v>
      </c>
      <c r="J378" s="172">
        <f>E378-[1]АЭ!E378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D379-[1]АЭ!D379</f>
        <v>0</v>
      </c>
      <c r="J379" s="172">
        <f>E379-[1]АЭ!E379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D380-[1]АЭ!D380</f>
        <v>0</v>
      </c>
      <c r="J380" s="172">
        <f>E380-[1]АЭ!E380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D381-[1]АЭ!D381</f>
        <v>0</v>
      </c>
      <c r="J381" s="172">
        <f>E381-[1]АЭ!E381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0</v>
      </c>
      <c r="E382" s="85">
        <v>9.4960000000000004</v>
      </c>
      <c r="F382" s="91">
        <f t="shared" si="28"/>
        <v>9.4960000000000004</v>
      </c>
      <c r="G382" s="91">
        <f t="shared" si="29"/>
        <v>0</v>
      </c>
      <c r="H382" s="55"/>
      <c r="I382" s="172">
        <f>D382-[1]АЭ!D382</f>
        <v>0</v>
      </c>
      <c r="J382" s="172">
        <f>E382-[1]АЭ!E382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D383-[1]АЭ!D383</f>
        <v>0</v>
      </c>
      <c r="J383" s="172">
        <f>E383-[1]АЭ!E383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0</v>
      </c>
      <c r="F384" s="91">
        <f t="shared" si="28"/>
        <v>0</v>
      </c>
      <c r="G384" s="91">
        <f t="shared" si="29"/>
        <v>0</v>
      </c>
      <c r="H384" s="55"/>
      <c r="I384" s="172">
        <f>D384-[1]АЭ!D384</f>
        <v>0</v>
      </c>
      <c r="J384" s="172">
        <f>E384-[1]АЭ!E384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D385-[1]АЭ!D385</f>
        <v>0</v>
      </c>
      <c r="J385" s="172">
        <f>E385-[1]АЭ!E385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D386-[1]АЭ!D386</f>
        <v>0</v>
      </c>
      <c r="J386" s="172">
        <f>E386-[1]АЭ!E386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0</v>
      </c>
      <c r="F387" s="91">
        <f t="shared" si="28"/>
        <v>0</v>
      </c>
      <c r="G387" s="91">
        <f t="shared" si="29"/>
        <v>0</v>
      </c>
      <c r="H387" s="55"/>
      <c r="I387" s="172">
        <f>D387-[1]АЭ!D387</f>
        <v>0</v>
      </c>
      <c r="J387" s="172">
        <f>E387-[1]АЭ!E387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0</v>
      </c>
      <c r="F388" s="91">
        <f t="shared" si="28"/>
        <v>0</v>
      </c>
      <c r="G388" s="91">
        <f t="shared" si="29"/>
        <v>0</v>
      </c>
      <c r="H388" s="55"/>
      <c r="I388" s="172">
        <f>D388-[1]АЭ!D388</f>
        <v>0</v>
      </c>
      <c r="J388" s="172">
        <f>E388-[1]АЭ!E388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D389-[1]АЭ!D389</f>
        <v>0</v>
      </c>
      <c r="J389" s="172">
        <f>E389-[1]АЭ!E389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D390-[1]АЭ!D390</f>
        <v>0</v>
      </c>
      <c r="J390" s="172">
        <f>E390-[1]АЭ!E390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D391-[1]АЭ!D391</f>
        <v>0</v>
      </c>
      <c r="J391" s="172">
        <f>E391-[1]АЭ!E391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D392-[1]АЭ!D392</f>
        <v>0</v>
      </c>
      <c r="J392" s="172">
        <f>E392-[1]АЭ!E392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D393-[1]АЭ!D393</f>
        <v>0</v>
      </c>
      <c r="J393" s="172">
        <f>E393-[1]АЭ!E393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D394-[1]АЭ!D394</f>
        <v>0</v>
      </c>
      <c r="J394" s="172">
        <f>E394-[1]АЭ!E394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D395-[1]АЭ!D395</f>
        <v>0</v>
      </c>
      <c r="J395" s="172">
        <f>E395-[1]АЭ!E395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D396-[1]АЭ!D396</f>
        <v>0</v>
      </c>
      <c r="J396" s="172">
        <f>E396-[1]АЭ!E396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D397-[1]АЭ!D397</f>
        <v>0</v>
      </c>
      <c r="J397" s="172">
        <f>E397-[1]АЭ!E397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D398-[1]АЭ!D398</f>
        <v>0</v>
      </c>
      <c r="J398" s="172">
        <f>E398-[1]АЭ!E398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970</v>
      </c>
      <c r="E399" s="85">
        <v>227.15400000000011</v>
      </c>
      <c r="F399" s="85">
        <f t="shared" si="28"/>
        <v>-742.84599999999989</v>
      </c>
      <c r="G399" s="177">
        <f t="shared" si="29"/>
        <v>-76.582061855670091</v>
      </c>
      <c r="H399" s="55"/>
      <c r="I399" s="172">
        <f>D399-[1]АЭ!D399</f>
        <v>0</v>
      </c>
      <c r="J399" s="172">
        <f>E399-[1]АЭ!E399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970</v>
      </c>
      <c r="E400" s="85">
        <v>227.15400000000011</v>
      </c>
      <c r="F400" s="85">
        <f t="shared" si="28"/>
        <v>-742.84599999999989</v>
      </c>
      <c r="G400" s="177">
        <f t="shared" si="29"/>
        <v>-76.582061855670091</v>
      </c>
      <c r="H400" s="55"/>
      <c r="I400" s="172">
        <f>D400-[1]АЭ!D400</f>
        <v>0</v>
      </c>
      <c r="J400" s="172">
        <f>E400-[1]АЭ!E400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D401-[1]АЭ!D401</f>
        <v>0</v>
      </c>
      <c r="J401" s="172">
        <f>E401-[1]АЭ!E401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D402-[1]АЭ!D402</f>
        <v>0</v>
      </c>
      <c r="J402" s="172">
        <f>E402-[1]АЭ!E402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D403-[1]АЭ!D403</f>
        <v>0</v>
      </c>
      <c r="J403" s="172">
        <f>E403-[1]АЭ!E403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D404-[1]АЭ!D404</f>
        <v>0</v>
      </c>
      <c r="J404" s="172">
        <f>E404-[1]АЭ!E404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D405-[1]АЭ!D405</f>
        <v>0</v>
      </c>
      <c r="J405" s="172">
        <f>E405-[1]АЭ!E405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970</v>
      </c>
      <c r="E406" s="85">
        <v>227.15400000000011</v>
      </c>
      <c r="F406" s="85">
        <f t="shared" si="28"/>
        <v>-742.84599999999989</v>
      </c>
      <c r="G406" s="177">
        <f t="shared" si="29"/>
        <v>-76.582061855670091</v>
      </c>
      <c r="H406" s="55"/>
      <c r="I406" s="172">
        <f>D406-[1]АЭ!D406</f>
        <v>0</v>
      </c>
      <c r="J406" s="172">
        <f>E406-[1]АЭ!E406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D407-[1]АЭ!D407</f>
        <v>0</v>
      </c>
      <c r="J407" s="172">
        <f>E407-[1]АЭ!E407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D408-[1]АЭ!D408</f>
        <v>0</v>
      </c>
      <c r="J408" s="172">
        <f>E408-[1]АЭ!E408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D409-[1]АЭ!D409</f>
        <v>0</v>
      </c>
      <c r="J409" s="172">
        <f>E409-[1]АЭ!E409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D410-[1]АЭ!D410</f>
        <v>0</v>
      </c>
      <c r="J410" s="172">
        <f>E410-[1]АЭ!E410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D411-[1]АЭ!D411</f>
        <v>0</v>
      </c>
      <c r="J411" s="172">
        <f>E411-[1]АЭ!E411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D412-[1]АЭ!D412</f>
        <v>0</v>
      </c>
      <c r="J412" s="172">
        <f>E412-[1]АЭ!E412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D413-[1]АЭ!D413</f>
        <v>0</v>
      </c>
      <c r="J413" s="172">
        <f>E413-[1]АЭ!E413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29"/>
        <v>0</v>
      </c>
      <c r="H414" s="55"/>
      <c r="I414" s="172">
        <f>D414-[1]АЭ!D414</f>
        <v>0</v>
      </c>
      <c r="J414" s="172">
        <f>E414-[1]АЭ!E414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D415-[1]АЭ!D415</f>
        <v>0</v>
      </c>
      <c r="J415" s="172">
        <f>E415-[1]АЭ!E415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D416-[1]АЭ!D416</f>
        <v>0</v>
      </c>
      <c r="J416" s="172">
        <f>E416-[1]АЭ!E416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D417-[1]АЭ!D417</f>
        <v>0</v>
      </c>
      <c r="J417" s="172">
        <f>E417-[1]АЭ!E417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D418-[1]АЭ!D418</f>
        <v>0</v>
      </c>
      <c r="J418" s="172">
        <f>E418-[1]АЭ!E418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D419-[1]АЭ!D419</f>
        <v>0</v>
      </c>
      <c r="J419" s="172">
        <f>E419-[1]АЭ!E419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29"/>
        <v>0</v>
      </c>
      <c r="H420" s="55"/>
      <c r="I420" s="172">
        <f>D420-[1]АЭ!D420</f>
        <v>0</v>
      </c>
      <c r="J420" s="172">
        <f>E420-[1]АЭ!E420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D421-[1]АЭ!D421</f>
        <v>0</v>
      </c>
      <c r="J421" s="172">
        <f>E421-[1]АЭ!E421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D422-[1]АЭ!D422</f>
        <v>0</v>
      </c>
      <c r="J422" s="172">
        <f>E422-[1]АЭ!E422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D423-[1]АЭ!D423</f>
        <v>0</v>
      </c>
      <c r="J423" s="172">
        <f>E423-[1]АЭ!E423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D424-[1]АЭ!D424</f>
        <v>0</v>
      </c>
      <c r="J424" s="172">
        <f>E424-[1]АЭ!E424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D425-[1]АЭ!D425</f>
        <v>0</v>
      </c>
      <c r="J425" s="172">
        <f>E425-[1]АЭ!E425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D426-[1]АЭ!D426</f>
        <v>0</v>
      </c>
      <c r="J426" s="172">
        <f>E426-[1]АЭ!E426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175</v>
      </c>
      <c r="E427" s="85">
        <v>35.539999999999985</v>
      </c>
      <c r="F427" s="85">
        <f t="shared" si="28"/>
        <v>-139.46</v>
      </c>
      <c r="G427" s="177">
        <f t="shared" si="29"/>
        <v>-79.691428571428574</v>
      </c>
      <c r="H427" s="55"/>
      <c r="I427" s="172">
        <f>D427-[1]АЭ!D427</f>
        <v>0</v>
      </c>
      <c r="J427" s="172">
        <f>E427-[1]АЭ!E427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0.156</v>
      </c>
      <c r="F428" s="85">
        <f t="shared" si="28"/>
        <v>0.156</v>
      </c>
      <c r="G428" s="91">
        <f t="shared" si="29"/>
        <v>0</v>
      </c>
      <c r="H428" s="55"/>
      <c r="I428" s="172">
        <f>D428-[1]АЭ!D428</f>
        <v>0</v>
      </c>
      <c r="J428" s="172">
        <f>E428-[1]АЭ!E428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D429-[1]АЭ!D429</f>
        <v>0</v>
      </c>
      <c r="J429" s="172">
        <f>E429-[1]АЭ!E429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0.156</v>
      </c>
      <c r="F430" s="85">
        <f t="shared" si="28"/>
        <v>0.156</v>
      </c>
      <c r="G430" s="91">
        <f t="shared" si="29"/>
        <v>0</v>
      </c>
      <c r="H430" s="55"/>
      <c r="I430" s="172">
        <f>D430-[1]АЭ!D430</f>
        <v>0</v>
      </c>
      <c r="J430" s="172">
        <f>E430-[1]АЭ!E430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D431-[1]АЭ!D431</f>
        <v>0</v>
      </c>
      <c r="J431" s="172">
        <f>E431-[1]АЭ!E431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D432-[1]АЭ!D432</f>
        <v>0</v>
      </c>
      <c r="J432" s="172">
        <f>E432-[1]АЭ!E432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D433-[1]АЭ!D433</f>
        <v>0</v>
      </c>
      <c r="J433" s="172">
        <f>E433-[1]АЭ!E433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D434-[1]АЭ!D434</f>
        <v>0</v>
      </c>
      <c r="J434" s="172">
        <f>E434-[1]АЭ!E434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D435-[1]АЭ!D435</f>
        <v>0</v>
      </c>
      <c r="J435" s="172">
        <f>E435-[1]АЭ!E435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D436-[1]АЭ!D436</f>
        <v>0</v>
      </c>
      <c r="J436" s="172">
        <f>E436-[1]АЭ!E436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D437-[1]АЭ!D437</f>
        <v>0</v>
      </c>
      <c r="J437" s="172">
        <f>E437-[1]АЭ!E437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D438-[1]АЭ!D438</f>
        <v>0</v>
      </c>
      <c r="J438" s="172">
        <f>E438-[1]АЭ!E438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D439-[1]АЭ!D439</f>
        <v>0</v>
      </c>
      <c r="J439" s="172">
        <f>E439-[1]АЭ!E439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D440-[1]АЭ!D440</f>
        <v>0</v>
      </c>
      <c r="J440" s="172">
        <f>E440-[1]АЭ!E440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D441-[1]АЭ!D441</f>
        <v>0</v>
      </c>
      <c r="J441" s="172">
        <f>E441-[1]АЭ!E441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D442-[1]АЭ!D442</f>
        <v>0</v>
      </c>
      <c r="J442" s="172">
        <f>E442-[1]АЭ!E442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295.77483399999994</v>
      </c>
      <c r="E444" s="85">
        <v>67.695999999999998</v>
      </c>
      <c r="F444" s="85">
        <f t="shared" ref="F444:F451" si="32">E444-D444</f>
        <v>-228.07883399999994</v>
      </c>
      <c r="G444" s="177">
        <f t="shared" ref="G444:G451" si="33">IFERROR(F444/D444*100,0)</f>
        <v>-77.11231916370545</v>
      </c>
      <c r="H444" s="21"/>
      <c r="I444" s="172">
        <f>D444-[1]АЭ!D444</f>
        <v>0</v>
      </c>
      <c r="J444" s="172">
        <f>E444-[1]АЭ!E444</f>
        <v>67.695999999999998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5">
        <v>9.4960000000000004</v>
      </c>
      <c r="F445" s="91">
        <f t="shared" si="32"/>
        <v>9.4960000000000004</v>
      </c>
      <c r="G445" s="85">
        <f t="shared" si="33"/>
        <v>0</v>
      </c>
      <c r="H445" s="21"/>
      <c r="I445" s="172">
        <f>D445-[1]АЭ!D445</f>
        <v>0</v>
      </c>
      <c r="J445" s="172">
        <f>E445-[1]АЭ!E445</f>
        <v>9.4960000000000004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295.77483399999994</v>
      </c>
      <c r="E446" s="85">
        <v>51.350999999999992</v>
      </c>
      <c r="F446" s="85">
        <f t="shared" si="32"/>
        <v>-244.42383399999994</v>
      </c>
      <c r="G446" s="177">
        <f t="shared" si="33"/>
        <v>-82.638482353099718</v>
      </c>
      <c r="H446" s="21"/>
      <c r="I446" s="172">
        <f>D446-[1]АЭ!D446</f>
        <v>0</v>
      </c>
      <c r="J446" s="172">
        <f>E446-[1]АЭ!E446</f>
        <v>51.350999999999992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1">
        <f t="shared" si="32"/>
        <v>0</v>
      </c>
      <c r="G447" s="85">
        <f t="shared" si="33"/>
        <v>0</v>
      </c>
      <c r="H447" s="21"/>
      <c r="I447" s="172">
        <f>D447-[1]АЭ!D447</f>
        <v>0</v>
      </c>
      <c r="J447" s="172">
        <f>E447-[1]АЭ!E447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D448-[1]АЭ!D448</f>
        <v>0</v>
      </c>
      <c r="J448" s="172">
        <f>E448-[1]АЭ!E448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D449-[1]АЭ!D449</f>
        <v>0</v>
      </c>
      <c r="J449" s="172">
        <f>E449-[1]АЭ!E449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D450-[1]АЭ!D450</f>
        <v>0</v>
      </c>
      <c r="J450" s="172">
        <f>E450-[1]АЭ!E450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D451-[1]АЭ!D451</f>
        <v>0</v>
      </c>
      <c r="J451" s="172">
        <f>E451-[1]АЭ!E451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autoFilter ref="A23:L451"/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16" zoomScale="60" zoomScaleNormal="70" workbookViewId="0">
      <selection activeCell="G453" sqref="G453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701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9"/>
      <c r="E22" s="209"/>
      <c r="F22" s="209"/>
      <c r="G22" s="209"/>
      <c r="H22" s="226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160">
        <v>5348.9335357852597</v>
      </c>
      <c r="E23" s="87">
        <v>1707.3301750499998</v>
      </c>
      <c r="F23" s="87">
        <f>E23-D23</f>
        <v>-3641.6033607352601</v>
      </c>
      <c r="G23" s="87">
        <f>IFERROR(F23/D23*100,0)</f>
        <v>-68.080923727549148</v>
      </c>
      <c r="H23" s="17"/>
      <c r="I23" s="172">
        <f>D23-[1]БЭ!D23</f>
        <v>0</v>
      </c>
      <c r="J23" s="172">
        <f>E23-[1]БЭ!E23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D24-[1]БЭ!D24</f>
        <v>0</v>
      </c>
      <c r="J24" s="172">
        <f>E24-[1]БЭ!E24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D25-[1]БЭ!D25</f>
        <v>0</v>
      </c>
      <c r="J25" s="172">
        <f>E25-[1]БЭ!E25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D26-[1]БЭ!D26</f>
        <v>0</v>
      </c>
      <c r="J26" s="172">
        <f>E26-[1]БЭ!E26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D27-[1]БЭ!D27</f>
        <v>0</v>
      </c>
      <c r="J27" s="172">
        <f>E27-[1]БЭ!E27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D28-[1]БЭ!D28</f>
        <v>0</v>
      </c>
      <c r="J28" s="172">
        <f>E28-[1]БЭ!E28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161">
        <v>5255.2051216921745</v>
      </c>
      <c r="E29" s="85">
        <v>1699.6125318899997</v>
      </c>
      <c r="F29" s="85">
        <f t="shared" si="0"/>
        <v>-3555.5925898021751</v>
      </c>
      <c r="G29" s="177">
        <f t="shared" si="1"/>
        <v>-67.658493007733924</v>
      </c>
      <c r="H29" s="21"/>
      <c r="I29" s="172">
        <f>D29-[1]БЭ!D29</f>
        <v>0</v>
      </c>
      <c r="J29" s="172">
        <f>E29-[1]БЭ!E29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D30-[1]БЭ!D30</f>
        <v>0</v>
      </c>
      <c r="J30" s="172">
        <f>E30-[1]БЭ!E30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161">
        <v>47.148774583050852</v>
      </c>
      <c r="E31" s="85">
        <v>0.93794331000000009</v>
      </c>
      <c r="F31" s="85">
        <f t="shared" si="0"/>
        <v>-46.21083127305085</v>
      </c>
      <c r="G31" s="177">
        <f t="shared" si="1"/>
        <v>-98.010672985046838</v>
      </c>
      <c r="H31" s="21"/>
      <c r="I31" s="172">
        <f>D31-[1]БЭ!D31</f>
        <v>0</v>
      </c>
      <c r="J31" s="172">
        <f>E31-[1]БЭ!E31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161">
        <v>0</v>
      </c>
      <c r="E32" s="85">
        <v>0</v>
      </c>
      <c r="F32" s="89">
        <f t="shared" si="0"/>
        <v>0</v>
      </c>
      <c r="G32" s="159">
        <f t="shared" si="1"/>
        <v>0</v>
      </c>
      <c r="H32" s="21"/>
      <c r="I32" s="172">
        <f>D32-[1]БЭ!D32</f>
        <v>0</v>
      </c>
      <c r="J32" s="172">
        <f>E32-[1]БЭ!E32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D33-[1]БЭ!D33</f>
        <v>0</v>
      </c>
      <c r="J33" s="172">
        <f>E33-[1]БЭ!E33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D34-[1]БЭ!D34</f>
        <v>0</v>
      </c>
      <c r="J34" s="172">
        <f>E34-[1]БЭ!E34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D35-[1]БЭ!D35</f>
        <v>0</v>
      </c>
      <c r="J35" s="172">
        <f>E35-[1]БЭ!E35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D36-[1]БЭ!D36</f>
        <v>0</v>
      </c>
      <c r="J36" s="172">
        <f>E36-[1]БЭ!E36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161">
        <v>46.579639510034056</v>
      </c>
      <c r="E37" s="85">
        <v>6.7796998500000427</v>
      </c>
      <c r="F37" s="85">
        <f t="shared" si="0"/>
        <v>-39.799939660034013</v>
      </c>
      <c r="G37" s="177">
        <f t="shared" si="1"/>
        <v>-85.444928468071168</v>
      </c>
      <c r="H37" s="21"/>
      <c r="I37" s="172">
        <f>D37-[1]БЭ!D37</f>
        <v>0</v>
      </c>
      <c r="J37" s="172">
        <f>E37-[1]БЭ!E37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161">
        <v>4997.4352525683325</v>
      </c>
      <c r="E38" s="85">
        <v>1512.2786676199996</v>
      </c>
      <c r="F38" s="85">
        <f t="shared" si="0"/>
        <v>-3485.1565849483331</v>
      </c>
      <c r="G38" s="177">
        <f t="shared" si="1"/>
        <v>-69.738904234070986</v>
      </c>
      <c r="H38" s="21"/>
      <c r="I38" s="172">
        <f>D38-[1]БЭ!D38</f>
        <v>0</v>
      </c>
      <c r="J38" s="172">
        <f>E38-[1]БЭ!E38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D39-[1]БЭ!D39</f>
        <v>0</v>
      </c>
      <c r="J39" s="172">
        <f>E39-[1]БЭ!E39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D40-[1]БЭ!D40</f>
        <v>0</v>
      </c>
      <c r="J40" s="172">
        <f>E40-[1]БЭ!E40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D41-[1]БЭ!D41</f>
        <v>0</v>
      </c>
      <c r="J41" s="172">
        <f>E41-[1]БЭ!E41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D42-[1]БЭ!D42</f>
        <v>0</v>
      </c>
      <c r="J42" s="172">
        <f>E42-[1]БЭ!E42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D43-[1]БЭ!D43</f>
        <v>0</v>
      </c>
      <c r="J43" s="172">
        <f>E43-[1]БЭ!E43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161">
        <v>4913.5637559328925</v>
      </c>
      <c r="E44" s="85">
        <v>1497.3918816500002</v>
      </c>
      <c r="F44" s="85">
        <f t="shared" si="0"/>
        <v>-3416.1718742828925</v>
      </c>
      <c r="G44" s="177">
        <f t="shared" si="1"/>
        <v>-69.525339325413839</v>
      </c>
      <c r="H44" s="21"/>
      <c r="I44" s="172">
        <f>D44-[1]БЭ!D44</f>
        <v>0</v>
      </c>
      <c r="J44" s="172">
        <f>E44-[1]БЭ!E44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D45-[1]БЭ!D45</f>
        <v>0</v>
      </c>
      <c r="J45" s="172">
        <f>E45-[1]БЭ!E45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161">
        <v>52.683742353410885</v>
      </c>
      <c r="E46" s="85">
        <v>8.29112486</v>
      </c>
      <c r="F46" s="85">
        <f t="shared" si="0"/>
        <v>-44.392617493410881</v>
      </c>
      <c r="G46" s="177">
        <f t="shared" si="1"/>
        <v>-84.262460315780487</v>
      </c>
      <c r="H46" s="21"/>
      <c r="I46" s="172">
        <f>D46-[1]БЭ!D46</f>
        <v>0</v>
      </c>
      <c r="J46" s="172">
        <f>E46-[1]БЭ!E46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161">
        <v>2.4077355200000001</v>
      </c>
      <c r="E47" s="85">
        <v>1.36145866</v>
      </c>
      <c r="F47" s="85">
        <f t="shared" si="0"/>
        <v>-1.0462768600000001</v>
      </c>
      <c r="G47" s="177">
        <f t="shared" si="1"/>
        <v>-43.454808524816713</v>
      </c>
      <c r="H47" s="21"/>
      <c r="I47" s="172">
        <f>D47-[1]БЭ!D47</f>
        <v>0</v>
      </c>
      <c r="J47" s="172">
        <f>E47-[1]БЭ!E47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D48-[1]БЭ!D48</f>
        <v>0</v>
      </c>
      <c r="J48" s="172">
        <f>E48-[1]БЭ!E48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D49-[1]БЭ!D49</f>
        <v>0</v>
      </c>
      <c r="J49" s="172">
        <f>E49-[1]БЭ!E49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D50-[1]БЭ!D50</f>
        <v>0</v>
      </c>
      <c r="J50" s="172">
        <f>E50-[1]БЭ!E50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D51-[1]БЭ!D51</f>
        <v>0</v>
      </c>
      <c r="J51" s="172">
        <f>E51-[1]БЭ!E51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161">
        <v>28.780018762029908</v>
      </c>
      <c r="E52" s="85">
        <v>5.2342024499994295</v>
      </c>
      <c r="F52" s="85">
        <f t="shared" si="0"/>
        <v>-23.545816312030478</v>
      </c>
      <c r="G52" s="177">
        <f t="shared" si="1"/>
        <v>-81.813067971640706</v>
      </c>
      <c r="H52" s="21"/>
      <c r="I52" s="172">
        <f>D52-[1]БЭ!D52</f>
        <v>0</v>
      </c>
      <c r="J52" s="172">
        <f>E52-[1]БЭ!E52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161">
        <v>784.1904925070819</v>
      </c>
      <c r="E53" s="85">
        <v>335.22923113000002</v>
      </c>
      <c r="F53" s="85">
        <f t="shared" si="0"/>
        <v>-448.96126137708188</v>
      </c>
      <c r="G53" s="177">
        <f t="shared" si="1"/>
        <v>-57.251556307669382</v>
      </c>
      <c r="H53" s="21"/>
      <c r="I53" s="172">
        <f>D53-[1]БЭ!D53</f>
        <v>0</v>
      </c>
      <c r="J53" s="172">
        <f>E53-[1]БЭ!E53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161">
        <v>75.152186596409848</v>
      </c>
      <c r="E54" s="85">
        <v>0</v>
      </c>
      <c r="F54" s="85">
        <f t="shared" si="0"/>
        <v>-75.152186596409848</v>
      </c>
      <c r="G54" s="177">
        <f t="shared" si="1"/>
        <v>-100</v>
      </c>
      <c r="H54" s="21"/>
      <c r="I54" s="172">
        <f>D54-[1]БЭ!D54</f>
        <v>0</v>
      </c>
      <c r="J54" s="172">
        <f>E54-[1]БЭ!E54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161">
        <v>436.4634050742809</v>
      </c>
      <c r="E55" s="85">
        <v>280.93792871999995</v>
      </c>
      <c r="F55" s="85">
        <f t="shared" si="0"/>
        <v>-155.52547635428095</v>
      </c>
      <c r="G55" s="177">
        <f t="shared" si="1"/>
        <v>-35.633107964185989</v>
      </c>
      <c r="H55" s="21"/>
      <c r="I55" s="172">
        <f>D55-[1]БЭ!D55</f>
        <v>0</v>
      </c>
      <c r="J55" s="172">
        <f>E55-[1]БЭ!E55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161">
        <v>436.4634050742809</v>
      </c>
      <c r="E56" s="85">
        <v>280.93792871999995</v>
      </c>
      <c r="F56" s="85">
        <f t="shared" si="0"/>
        <v>-155.52547635428095</v>
      </c>
      <c r="G56" s="177">
        <f t="shared" si="1"/>
        <v>-35.633107964185989</v>
      </c>
      <c r="H56" s="21"/>
      <c r="I56" s="172">
        <f>D56-[1]БЭ!D56</f>
        <v>0</v>
      </c>
      <c r="J56" s="172">
        <f>E56-[1]БЭ!E56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161">
        <v>423.58950265228447</v>
      </c>
      <c r="E57" s="85">
        <v>274.39708903999997</v>
      </c>
      <c r="F57" s="85">
        <f t="shared" si="0"/>
        <v>-149.1924136122845</v>
      </c>
      <c r="G57" s="177">
        <f t="shared" si="1"/>
        <v>-35.220989348915325</v>
      </c>
      <c r="H57" s="21"/>
      <c r="I57" s="172">
        <f>D57-[1]БЭ!D57</f>
        <v>0</v>
      </c>
      <c r="J57" s="172">
        <f>E57-[1]БЭ!E57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161">
        <v>0</v>
      </c>
      <c r="E58" s="85">
        <v>0</v>
      </c>
      <c r="F58" s="89">
        <f t="shared" si="0"/>
        <v>0</v>
      </c>
      <c r="G58" s="89">
        <f t="shared" si="1"/>
        <v>0</v>
      </c>
      <c r="H58" s="21"/>
      <c r="I58" s="172">
        <f>D58-[1]БЭ!D58</f>
        <v>0</v>
      </c>
      <c r="J58" s="172">
        <f>E58-[1]БЭ!E58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62">
        <v>0</v>
      </c>
      <c r="E59" s="125">
        <v>0</v>
      </c>
      <c r="F59" s="129">
        <f t="shared" si="0"/>
        <v>0</v>
      </c>
      <c r="G59" s="179">
        <f t="shared" si="1"/>
        <v>0</v>
      </c>
      <c r="H59" s="21"/>
      <c r="I59" s="172">
        <f>D59-[1]БЭ!D59</f>
        <v>0</v>
      </c>
      <c r="J59" s="172">
        <f>E59-[1]БЭ!E59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161">
        <v>215.56887786888478</v>
      </c>
      <c r="E60" s="85">
        <v>39.629769549999992</v>
      </c>
      <c r="F60" s="85">
        <f t="shared" si="0"/>
        <v>-175.93910831888479</v>
      </c>
      <c r="G60" s="177">
        <f t="shared" si="1"/>
        <v>-81.616191566342906</v>
      </c>
      <c r="H60" s="21"/>
      <c r="I60" s="172">
        <f>D60-[1]БЭ!D60</f>
        <v>0</v>
      </c>
      <c r="J60" s="172">
        <f>E60-[1]БЭ!E60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161">
        <v>57.006022967506368</v>
      </c>
      <c r="E61" s="85">
        <v>14.661532860000079</v>
      </c>
      <c r="F61" s="85">
        <f t="shared" si="0"/>
        <v>-42.344490107506289</v>
      </c>
      <c r="G61" s="177">
        <f t="shared" si="1"/>
        <v>-74.280730181164884</v>
      </c>
      <c r="H61" s="21"/>
      <c r="I61" s="172">
        <f>D61-[1]БЭ!D61</f>
        <v>0</v>
      </c>
      <c r="J61" s="172">
        <f>E61-[1]БЭ!E61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161">
        <v>1681.6144388094833</v>
      </c>
      <c r="E62" s="85">
        <v>398.7303569799999</v>
      </c>
      <c r="F62" s="85">
        <f t="shared" si="0"/>
        <v>-1282.8840818294834</v>
      </c>
      <c r="G62" s="177">
        <f t="shared" si="1"/>
        <v>-76.288836026985749</v>
      </c>
      <c r="H62" s="21"/>
      <c r="I62" s="172">
        <f>D62-[1]БЭ!D62</f>
        <v>0</v>
      </c>
      <c r="J62" s="172">
        <f>E62-[1]БЭ!E62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161">
        <v>1378.862681583548</v>
      </c>
      <c r="E63" s="85">
        <v>336.65564266999996</v>
      </c>
      <c r="F63" s="85">
        <f t="shared" si="0"/>
        <v>-1042.2070389135481</v>
      </c>
      <c r="G63" s="177">
        <f t="shared" si="1"/>
        <v>-75.584541726564865</v>
      </c>
      <c r="H63" s="21"/>
      <c r="I63" s="172">
        <f>D63-[1]БЭ!D63</f>
        <v>0</v>
      </c>
      <c r="J63" s="172">
        <f>E63-[1]БЭ!E63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161">
        <v>161.82248857192974</v>
      </c>
      <c r="E64" s="85">
        <v>44.887667289999996</v>
      </c>
      <c r="F64" s="85">
        <f t="shared" si="0"/>
        <v>-116.93482128192974</v>
      </c>
      <c r="G64" s="177">
        <f t="shared" si="1"/>
        <v>-72.261168589032337</v>
      </c>
      <c r="H64" s="21"/>
      <c r="I64" s="172">
        <f>D64-[1]БЭ!D64</f>
        <v>0</v>
      </c>
      <c r="J64" s="172">
        <f>E64-[1]БЭ!E64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62">
        <v>0</v>
      </c>
      <c r="E65" s="125">
        <v>0</v>
      </c>
      <c r="F65" s="157">
        <f t="shared" si="0"/>
        <v>0</v>
      </c>
      <c r="G65" s="159">
        <f t="shared" si="1"/>
        <v>0</v>
      </c>
      <c r="H65" s="21"/>
      <c r="I65" s="172">
        <f>D65-[1]БЭ!D65</f>
        <v>0</v>
      </c>
      <c r="J65" s="172">
        <f>E65-[1]БЭ!E65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161">
        <v>0</v>
      </c>
      <c r="E66" s="85">
        <v>0</v>
      </c>
      <c r="F66" s="86">
        <f t="shared" si="0"/>
        <v>0</v>
      </c>
      <c r="G66" s="86">
        <f t="shared" si="1"/>
        <v>0</v>
      </c>
      <c r="H66" s="21"/>
      <c r="I66" s="172">
        <f>D66-[1]БЭ!D66</f>
        <v>0</v>
      </c>
      <c r="J66" s="172">
        <f>E66-[1]БЭ!E66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161">
        <v>140.92926865400543</v>
      </c>
      <c r="E67" s="85">
        <v>17.187047019999909</v>
      </c>
      <c r="F67" s="85">
        <f t="shared" si="0"/>
        <v>-123.74222163400552</v>
      </c>
      <c r="G67" s="177">
        <f t="shared" si="1"/>
        <v>-87.80448718413794</v>
      </c>
      <c r="H67" s="21"/>
      <c r="I67" s="172">
        <f>D67-[1]БЭ!D67</f>
        <v>0</v>
      </c>
      <c r="J67" s="172">
        <f>E67-[1]БЭ!E67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161">
        <v>1756.8447020448789</v>
      </c>
      <c r="E68" s="85">
        <v>503.0817002899999</v>
      </c>
      <c r="F68" s="85">
        <f t="shared" si="0"/>
        <v>-1253.763001754879</v>
      </c>
      <c r="G68" s="177">
        <f t="shared" si="1"/>
        <v>-71.364475203503304</v>
      </c>
      <c r="H68" s="21"/>
      <c r="I68" s="172">
        <f>D68-[1]БЭ!D68</f>
        <v>0</v>
      </c>
      <c r="J68" s="172">
        <f>E68-[1]БЭ!E68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161">
        <v>388.0723285967602</v>
      </c>
      <c r="E69" s="85">
        <v>131.96786337999998</v>
      </c>
      <c r="F69" s="85">
        <f t="shared" si="0"/>
        <v>-256.10446521676022</v>
      </c>
      <c r="G69" s="177">
        <f t="shared" si="1"/>
        <v>-65.9940032681058</v>
      </c>
      <c r="H69" s="21"/>
      <c r="I69" s="172">
        <f>D69-[1]БЭ!D69</f>
        <v>0</v>
      </c>
      <c r="J69" s="172">
        <f>E69-[1]БЭ!E69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161">
        <v>63.781105265249103</v>
      </c>
      <c r="E70" s="85">
        <v>8.8990810899999975</v>
      </c>
      <c r="F70" s="85">
        <f t="shared" si="0"/>
        <v>-54.882024175249107</v>
      </c>
      <c r="G70" s="177">
        <f t="shared" si="1"/>
        <v>-86.047464914583998</v>
      </c>
      <c r="H70" s="21"/>
      <c r="I70" s="172">
        <f>D70-[1]БЭ!D70</f>
        <v>0</v>
      </c>
      <c r="J70" s="172">
        <f>E70-[1]БЭ!E70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161">
        <v>60.919713027207642</v>
      </c>
      <c r="E71" s="85">
        <v>8.1412428099999996</v>
      </c>
      <c r="F71" s="85">
        <f t="shared" si="0"/>
        <v>-52.778470217207641</v>
      </c>
      <c r="G71" s="177">
        <f t="shared" si="1"/>
        <v>-86.636111029669493</v>
      </c>
      <c r="H71" s="21"/>
      <c r="I71" s="172">
        <f>D71-[1]БЭ!D71</f>
        <v>0</v>
      </c>
      <c r="J71" s="172">
        <f>E71-[1]БЭ!E71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161">
        <v>2.8613922380414589</v>
      </c>
      <c r="E72" s="85">
        <v>0.75783827999999787</v>
      </c>
      <c r="F72" s="85">
        <f t="shared" si="0"/>
        <v>-2.1035539580414611</v>
      </c>
      <c r="G72" s="177">
        <f t="shared" si="1"/>
        <v>-73.515050822996699</v>
      </c>
      <c r="H72" s="21"/>
      <c r="I72" s="172">
        <f>D72-[1]БЭ!D72</f>
        <v>0</v>
      </c>
      <c r="J72" s="172">
        <f>E72-[1]БЭ!E72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161">
        <v>322.93218534487949</v>
      </c>
      <c r="E73" s="85">
        <v>134.37043474999982</v>
      </c>
      <c r="F73" s="85">
        <f t="shared" si="0"/>
        <v>-188.56175059487967</v>
      </c>
      <c r="G73" s="177">
        <f t="shared" si="1"/>
        <v>-58.39051019132787</v>
      </c>
      <c r="H73" s="21"/>
      <c r="I73" s="172">
        <f>D73-[1]БЭ!D73</f>
        <v>0</v>
      </c>
      <c r="J73" s="172">
        <f>E73-[1]БЭ!E73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161">
        <v>162.97697419579671</v>
      </c>
      <c r="E74" s="85">
        <v>38.430955779999998</v>
      </c>
      <c r="F74" s="85">
        <f t="shared" si="0"/>
        <v>-124.54601841579671</v>
      </c>
      <c r="G74" s="177">
        <f t="shared" si="1"/>
        <v>-76.41939545777187</v>
      </c>
      <c r="H74" s="21"/>
      <c r="I74" s="172">
        <f>D74-[1]БЭ!D74</f>
        <v>0</v>
      </c>
      <c r="J74" s="172">
        <f>E74-[1]БЭ!E74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161">
        <v>96.573819587534246</v>
      </c>
      <c r="E75" s="85">
        <v>67.601350420000003</v>
      </c>
      <c r="F75" s="85">
        <f t="shared" si="0"/>
        <v>-28.972469167534243</v>
      </c>
      <c r="G75" s="177">
        <f t="shared" si="1"/>
        <v>-30.000334760782323</v>
      </c>
      <c r="H75" s="21"/>
      <c r="I75" s="172">
        <f>D75-[1]БЭ!D75</f>
        <v>0</v>
      </c>
      <c r="J75" s="172">
        <f>E75-[1]БЭ!E75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165">
        <v>63.381391561548554</v>
      </c>
      <c r="E76" s="86">
        <v>28.338128549999809</v>
      </c>
      <c r="F76" s="86">
        <f t="shared" si="0"/>
        <v>-35.043263011548746</v>
      </c>
      <c r="G76" s="180">
        <f t="shared" si="1"/>
        <v>-55.289513448941626</v>
      </c>
      <c r="H76" s="30"/>
      <c r="I76" s="172">
        <f>D76-[1]БЭ!D76</f>
        <v>0</v>
      </c>
      <c r="J76" s="172">
        <f>E76-[1]БЭ!E76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160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161">
        <v>424.40886936739201</v>
      </c>
      <c r="E78" s="85">
        <v>171.66417729999998</v>
      </c>
      <c r="F78" s="85">
        <f t="shared" ref="F78:F141" si="2">E78-D78</f>
        <v>-252.74469206739204</v>
      </c>
      <c r="G78" s="177">
        <f t="shared" ref="G78:G141" si="3">IFERROR(F78/D78*100,0)</f>
        <v>-59.552170161788517</v>
      </c>
      <c r="H78" s="21"/>
      <c r="I78" s="172">
        <f>D78-[1]БЭ!D78</f>
        <v>0</v>
      </c>
      <c r="J78" s="172">
        <f>E78-[1]БЭ!E78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161">
        <v>2.4077355200000001</v>
      </c>
      <c r="E79" s="85">
        <v>1.36145866</v>
      </c>
      <c r="F79" s="85">
        <f t="shared" si="2"/>
        <v>-1.0462768600000001</v>
      </c>
      <c r="G79" s="177">
        <f t="shared" si="3"/>
        <v>-43.454808524816713</v>
      </c>
      <c r="H79" s="21"/>
      <c r="I79" s="172">
        <f>D79-[1]БЭ!D79</f>
        <v>0</v>
      </c>
      <c r="J79" s="172">
        <f>E79-[1]БЭ!E79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163">
        <v>117.11666143722459</v>
      </c>
      <c r="E80" s="88">
        <v>109.94066481</v>
      </c>
      <c r="F80" s="88">
        <f t="shared" si="2"/>
        <v>-7.1759966272245919</v>
      </c>
      <c r="G80" s="88">
        <f t="shared" si="3"/>
        <v>-6.1272209599920844</v>
      </c>
      <c r="H80" s="35"/>
      <c r="I80" s="172">
        <f>D80-[1]БЭ!D80</f>
        <v>0</v>
      </c>
      <c r="J80" s="172">
        <f>E80-[1]БЭ!E80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166">
        <v>351.49828321692712</v>
      </c>
      <c r="E81" s="89">
        <v>195.05150743000013</v>
      </c>
      <c r="F81" s="89">
        <f t="shared" si="2"/>
        <v>-156.44677578692699</v>
      </c>
      <c r="G81" s="178">
        <f t="shared" si="3"/>
        <v>-44.508546202592939</v>
      </c>
      <c r="H81" s="39"/>
      <c r="I81" s="172">
        <f>D81-[1]БЭ!D81</f>
        <v>0</v>
      </c>
      <c r="J81" s="172">
        <f>E81-[1]БЭ!E81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D82-[1]БЭ!D82</f>
        <v>0</v>
      </c>
      <c r="J82" s="172">
        <f>E82-[1]БЭ!E82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D83-[1]БЭ!D83</f>
        <v>0</v>
      </c>
      <c r="J83" s="172">
        <f>E83-[1]БЭ!E83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D84-[1]БЭ!D84</f>
        <v>0</v>
      </c>
      <c r="J84" s="172">
        <f>E84-[1]БЭ!E84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D85-[1]БЭ!D85</f>
        <v>0</v>
      </c>
      <c r="J85" s="172">
        <f>E85-[1]БЭ!E85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D86-[1]БЭ!D86</f>
        <v>0</v>
      </c>
      <c r="J86" s="172">
        <f>E86-[1]БЭ!E86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161">
        <v>341.64136575928205</v>
      </c>
      <c r="E87" s="85">
        <v>202.22065023999949</v>
      </c>
      <c r="F87" s="85">
        <f t="shared" si="2"/>
        <v>-139.42071551928257</v>
      </c>
      <c r="G87" s="177">
        <f t="shared" si="3"/>
        <v>-40.809085050174325</v>
      </c>
      <c r="H87" s="21"/>
      <c r="I87" s="172">
        <f>D87-[1]БЭ!D87</f>
        <v>0</v>
      </c>
      <c r="J87" s="172">
        <f>E87-[1]БЭ!E87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D88-[1]БЭ!D88</f>
        <v>0</v>
      </c>
      <c r="J88" s="172">
        <f>E88-[1]БЭ!E88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161">
        <v>-5.5349677703600335</v>
      </c>
      <c r="E89" s="85">
        <v>-7.3531815500000004</v>
      </c>
      <c r="F89" s="85">
        <f t="shared" si="2"/>
        <v>-1.8182137796399669</v>
      </c>
      <c r="G89" s="177">
        <f t="shared" si="3"/>
        <v>32.849582058572622</v>
      </c>
      <c r="H89" s="21"/>
      <c r="I89" s="172">
        <f>D89-[1]БЭ!D89</f>
        <v>0</v>
      </c>
      <c r="J89" s="172">
        <f>E89-[1]БЭ!E89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161">
        <v>-2.4077355200000001</v>
      </c>
      <c r="E90" s="85">
        <v>-1.36145866</v>
      </c>
      <c r="F90" s="85">
        <f t="shared" si="2"/>
        <v>1.0462768600000001</v>
      </c>
      <c r="G90" s="177">
        <f t="shared" si="3"/>
        <v>-43.454808524816713</v>
      </c>
      <c r="H90" s="21"/>
      <c r="I90" s="172">
        <f>D90-[1]БЭ!D90</f>
        <v>0</v>
      </c>
      <c r="J90" s="172">
        <f>E90-[1]БЭ!E90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D91-[1]БЭ!D91</f>
        <v>0</v>
      </c>
      <c r="J91" s="172">
        <f>E91-[1]БЭ!E91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D92-[1]БЭ!D92</f>
        <v>0</v>
      </c>
      <c r="J92" s="172">
        <f>E92-[1]БЭ!E92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D93-[1]БЭ!D93</f>
        <v>0</v>
      </c>
      <c r="J93" s="172">
        <f>E93-[1]БЭ!E93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D94-[1]БЭ!D94</f>
        <v>0</v>
      </c>
      <c r="J94" s="172">
        <f>E94-[1]БЭ!E94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161">
        <v>17.799620748004148</v>
      </c>
      <c r="E95" s="85">
        <v>1.5454974000006132</v>
      </c>
      <c r="F95" s="85">
        <f t="shared" si="2"/>
        <v>-16.254123348003535</v>
      </c>
      <c r="G95" s="177">
        <f t="shared" si="3"/>
        <v>-91.317245339769897</v>
      </c>
      <c r="H95" s="21"/>
      <c r="I95" s="172">
        <f>D95-[1]БЭ!D95</f>
        <v>0</v>
      </c>
      <c r="J95" s="172">
        <f>E95-[1]БЭ!E95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161">
        <v>-149.93476368578993</v>
      </c>
      <c r="E96" s="85">
        <v>12.782226389999948</v>
      </c>
      <c r="F96" s="85">
        <f t="shared" si="2"/>
        <v>162.71699007578988</v>
      </c>
      <c r="G96" s="177">
        <f t="shared" si="3"/>
        <v>-108.52519194066758</v>
      </c>
      <c r="H96" s="21"/>
      <c r="I96" s="172">
        <f>D96-[1]БЭ!D96</f>
        <v>0</v>
      </c>
      <c r="J96" s="172">
        <f>E96-[1]БЭ!E96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161">
        <v>160.88720513881307</v>
      </c>
      <c r="E97" s="85">
        <v>221.03548775999997</v>
      </c>
      <c r="F97" s="85">
        <f t="shared" si="2"/>
        <v>60.148282621186894</v>
      </c>
      <c r="G97" s="177">
        <f t="shared" si="3"/>
        <v>37.385373541227914</v>
      </c>
      <c r="H97" s="21"/>
      <c r="I97" s="172">
        <f>D97-[1]БЭ!D97</f>
        <v>0</v>
      </c>
      <c r="J97" s="172">
        <f>E97-[1]БЭ!E97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161">
        <v>0</v>
      </c>
      <c r="E98" s="85">
        <v>0</v>
      </c>
      <c r="F98" s="89">
        <f t="shared" si="2"/>
        <v>0</v>
      </c>
      <c r="G98" s="89">
        <f t="shared" si="3"/>
        <v>0</v>
      </c>
      <c r="H98" s="21"/>
      <c r="I98" s="172">
        <f>D98-[1]БЭ!D98</f>
        <v>0</v>
      </c>
      <c r="J98" s="172">
        <f>E98-[1]БЭ!E98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161">
        <v>0</v>
      </c>
      <c r="E99" s="85">
        <v>2.997727E-2</v>
      </c>
      <c r="F99" s="85">
        <f t="shared" si="2"/>
        <v>2.997727E-2</v>
      </c>
      <c r="G99" s="85">
        <f t="shared" si="3"/>
        <v>0</v>
      </c>
      <c r="H99" s="21"/>
      <c r="I99" s="172">
        <f>D99-[1]БЭ!D99</f>
        <v>0</v>
      </c>
      <c r="J99" s="172">
        <f>E99-[1]БЭ!E99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161">
        <v>0</v>
      </c>
      <c r="E100" s="85">
        <v>13.743313109999997</v>
      </c>
      <c r="F100" s="85">
        <f t="shared" si="2"/>
        <v>13.743313109999997</v>
      </c>
      <c r="G100" s="85">
        <f t="shared" si="3"/>
        <v>0</v>
      </c>
      <c r="H100" s="21"/>
      <c r="I100" s="172">
        <f>D100-[1]БЭ!D100</f>
        <v>0</v>
      </c>
      <c r="J100" s="172">
        <f>E100-[1]БЭ!E100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161">
        <v>0</v>
      </c>
      <c r="E101" s="85">
        <v>13.739841379999998</v>
      </c>
      <c r="F101" s="86">
        <f t="shared" si="2"/>
        <v>13.739841379999998</v>
      </c>
      <c r="G101" s="86">
        <f t="shared" si="3"/>
        <v>0</v>
      </c>
      <c r="H101" s="21"/>
      <c r="I101" s="172">
        <f>D101-[1]БЭ!D101</f>
        <v>0</v>
      </c>
      <c r="J101" s="172">
        <f>E101-[1]БЭ!E101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161">
        <v>160.88720513881307</v>
      </c>
      <c r="E102" s="85">
        <v>207.26219737999998</v>
      </c>
      <c r="F102" s="85">
        <f t="shared" si="2"/>
        <v>46.374992241186902</v>
      </c>
      <c r="G102" s="177">
        <f t="shared" si="3"/>
        <v>28.824537166379809</v>
      </c>
      <c r="H102" s="21"/>
      <c r="I102" s="172">
        <f>D102-[1]БЭ!D102</f>
        <v>0</v>
      </c>
      <c r="J102" s="172">
        <f>E102-[1]БЭ!E102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161">
        <v>310.821968824603</v>
      </c>
      <c r="E103" s="85">
        <v>208.25326137000002</v>
      </c>
      <c r="F103" s="85">
        <f t="shared" si="2"/>
        <v>-102.56870745460299</v>
      </c>
      <c r="G103" s="177">
        <f t="shared" si="3"/>
        <v>-32.999182085640335</v>
      </c>
      <c r="H103" s="21"/>
      <c r="I103" s="172">
        <f>D103-[1]БЭ!D103</f>
        <v>0</v>
      </c>
      <c r="J103" s="172">
        <f>E103-[1]БЭ!E103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161">
        <v>19.976252552065493</v>
      </c>
      <c r="E104" s="85">
        <v>1.2221449200000001</v>
      </c>
      <c r="F104" s="85">
        <f t="shared" si="2"/>
        <v>-18.754107632065491</v>
      </c>
      <c r="G104" s="177">
        <f t="shared" si="3"/>
        <v>-93.882011068819637</v>
      </c>
      <c r="H104" s="21"/>
      <c r="I104" s="172">
        <f>D104-[1]БЭ!D104</f>
        <v>0</v>
      </c>
      <c r="J104" s="172">
        <f>E104-[1]БЭ!E104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161">
        <v>285.57768822622779</v>
      </c>
      <c r="E105" s="85">
        <v>102.15260295</v>
      </c>
      <c r="F105" s="85">
        <f t="shared" si="2"/>
        <v>-183.42508527622778</v>
      </c>
      <c r="G105" s="177">
        <f t="shared" si="3"/>
        <v>-64.229487399912983</v>
      </c>
      <c r="H105" s="21"/>
      <c r="I105" s="172">
        <f>D105-[1]БЭ!D105</f>
        <v>0</v>
      </c>
      <c r="J105" s="172">
        <f>E105-[1]БЭ!E105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161">
        <v>0</v>
      </c>
      <c r="E106" s="85">
        <v>40.83151788</v>
      </c>
      <c r="F106" s="89">
        <f t="shared" si="2"/>
        <v>40.83151788</v>
      </c>
      <c r="G106" s="89">
        <f t="shared" si="3"/>
        <v>0</v>
      </c>
      <c r="H106" s="21"/>
      <c r="I106" s="172">
        <f>D106-[1]БЭ!D106</f>
        <v>0</v>
      </c>
      <c r="J106" s="172">
        <f>E106-[1]БЭ!E106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161">
        <v>0</v>
      </c>
      <c r="E107" s="85">
        <v>23.392079500000001</v>
      </c>
      <c r="F107" s="86">
        <f t="shared" si="2"/>
        <v>23.392079500000001</v>
      </c>
      <c r="G107" s="86">
        <f t="shared" si="3"/>
        <v>0</v>
      </c>
      <c r="H107" s="21"/>
      <c r="I107" s="172">
        <f>D107-[1]БЭ!D107</f>
        <v>0</v>
      </c>
      <c r="J107" s="172">
        <f>E107-[1]БЭ!E107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161">
        <v>5.2680280463097198</v>
      </c>
      <c r="E108" s="85">
        <v>64.046995620000018</v>
      </c>
      <c r="F108" s="85">
        <f t="shared" si="2"/>
        <v>58.778967573690295</v>
      </c>
      <c r="G108" s="177">
        <f t="shared" si="3"/>
        <v>1115.7679317000839</v>
      </c>
      <c r="H108" s="21"/>
      <c r="I108" s="172">
        <f>D108-[1]БЭ!D108</f>
        <v>0</v>
      </c>
      <c r="J108" s="172">
        <f>E108-[1]БЭ!E108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161">
        <v>201.56351953113719</v>
      </c>
      <c r="E109" s="85">
        <v>207.83373382000008</v>
      </c>
      <c r="F109" s="85">
        <f t="shared" si="2"/>
        <v>6.2702142888628885</v>
      </c>
      <c r="G109" s="177">
        <f t="shared" si="3"/>
        <v>3.1107882534737525</v>
      </c>
      <c r="H109" s="21"/>
      <c r="I109" s="172">
        <f>D109-[1]БЭ!D109</f>
        <v>0</v>
      </c>
      <c r="J109" s="172">
        <f>E109-[1]БЭ!E109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D110-[1]БЭ!D110</f>
        <v>0</v>
      </c>
      <c r="J110" s="172">
        <f>E110-[1]БЭ!E110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D111-[1]БЭ!D111</f>
        <v>0</v>
      </c>
      <c r="J111" s="172">
        <f>E111-[1]БЭ!E111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D112-[1]БЭ!D112</f>
        <v>0</v>
      </c>
      <c r="J112" s="172">
        <f>E112-[1]БЭ!E112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D113-[1]БЭ!D113</f>
        <v>0</v>
      </c>
      <c r="J113" s="172">
        <f>E113-[1]БЭ!E113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D114-[1]БЭ!D114</f>
        <v>0</v>
      </c>
      <c r="J114" s="172">
        <f>E114-[1]БЭ!E114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161">
        <v>191.70660207349306</v>
      </c>
      <c r="E115" s="85">
        <v>45.83092167505248</v>
      </c>
      <c r="F115" s="85">
        <f t="shared" si="2"/>
        <v>-145.87568039844058</v>
      </c>
      <c r="G115" s="177">
        <f t="shared" si="3"/>
        <v>-76.093195967511519</v>
      </c>
      <c r="H115" s="21"/>
      <c r="I115" s="172">
        <f>D115-[1]БЭ!D115</f>
        <v>0</v>
      </c>
      <c r="J115" s="172">
        <f>E115-[1]БЭ!E115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D116-[1]БЭ!D116</f>
        <v>0</v>
      </c>
      <c r="J116" s="172">
        <f>E116-[1]БЭ!E116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161">
        <v>-5.5349677703600317</v>
      </c>
      <c r="E117" s="85">
        <v>-6.5150292275472887</v>
      </c>
      <c r="F117" s="85">
        <f t="shared" si="2"/>
        <v>-0.98006145718725701</v>
      </c>
      <c r="G117" s="177">
        <f t="shared" si="3"/>
        <v>17.706723830182433</v>
      </c>
      <c r="H117" s="21"/>
      <c r="I117" s="172">
        <f>D117-[1]БЭ!D117</f>
        <v>0</v>
      </c>
      <c r="J117" s="172">
        <f>E117-[1]БЭ!E117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161">
        <v>-2.4077355200000001</v>
      </c>
      <c r="E118" s="85">
        <v>-1.28025838</v>
      </c>
      <c r="F118" s="85">
        <f t="shared" si="2"/>
        <v>1.1274771400000001</v>
      </c>
      <c r="G118" s="177">
        <f t="shared" si="3"/>
        <v>-46.827283588024656</v>
      </c>
      <c r="H118" s="21"/>
      <c r="I118" s="172">
        <f>D118-[1]БЭ!D118</f>
        <v>0</v>
      </c>
      <c r="J118" s="172">
        <f>E118-[1]БЭ!E118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D119-[1]БЭ!D119</f>
        <v>0</v>
      </c>
      <c r="J119" s="172">
        <f>E119-[1]БЭ!E119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D120-[1]БЭ!D120</f>
        <v>0</v>
      </c>
      <c r="J120" s="172">
        <f>E120-[1]БЭ!E120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D121-[1]БЭ!D121</f>
        <v>0</v>
      </c>
      <c r="J121" s="172">
        <f>E121-[1]БЭ!E121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D122-[1]БЭ!D122</f>
        <v>0</v>
      </c>
      <c r="J122" s="172">
        <f>E122-[1]БЭ!E122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161">
        <v>17.799620748004152</v>
      </c>
      <c r="E123" s="85">
        <v>169.79809975249489</v>
      </c>
      <c r="F123" s="85">
        <f t="shared" si="2"/>
        <v>151.99847900449075</v>
      </c>
      <c r="G123" s="177">
        <f t="shared" si="3"/>
        <v>853.94223369356973</v>
      </c>
      <c r="H123" s="21"/>
      <c r="I123" s="172">
        <f>D123-[1]БЭ!D123</f>
        <v>0</v>
      </c>
      <c r="J123" s="172">
        <f>E123-[1]БЭ!E123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161">
        <v>22.097657662503909</v>
      </c>
      <c r="E124" s="85">
        <v>-132.417</v>
      </c>
      <c r="F124" s="85">
        <f t="shared" si="2"/>
        <v>-154.51465766250391</v>
      </c>
      <c r="G124" s="177">
        <f t="shared" si="3"/>
        <v>-699.23545754213524</v>
      </c>
      <c r="H124" s="21"/>
      <c r="I124" s="172">
        <f>D124-[1]БЭ!D124</f>
        <v>0</v>
      </c>
      <c r="J124" s="172">
        <f>E124-[1]БЭ!E124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D125-[1]БЭ!D125</f>
        <v>0</v>
      </c>
      <c r="J125" s="172">
        <f>E125-[1]БЭ!E125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D126-[1]БЭ!D126</f>
        <v>0</v>
      </c>
      <c r="J126" s="172">
        <f>E126-[1]БЭ!E126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D127-[1]БЭ!D127</f>
        <v>0</v>
      </c>
      <c r="J127" s="172">
        <f>E127-[1]БЭ!E127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D128-[1]БЭ!D128</f>
        <v>0</v>
      </c>
      <c r="J128" s="172">
        <f>E128-[1]БЭ!E128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D129-[1]БЭ!D129</f>
        <v>0</v>
      </c>
      <c r="J129" s="172">
        <f>E129-[1]БЭ!E129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161">
        <v>18.537733512903078</v>
      </c>
      <c r="E130" s="85">
        <v>-165.83</v>
      </c>
      <c r="F130" s="85">
        <f t="shared" si="2"/>
        <v>-184.3677335129031</v>
      </c>
      <c r="G130" s="177">
        <f t="shared" si="3"/>
        <v>-994.55380230045409</v>
      </c>
      <c r="H130" s="21"/>
      <c r="I130" s="172">
        <f>D130-[1]БЭ!D130</f>
        <v>0</v>
      </c>
      <c r="J130" s="172">
        <f>E130-[1]БЭ!E130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D131-[1]БЭ!D131</f>
        <v>0</v>
      </c>
      <c r="J131" s="172">
        <f>E131-[1]БЭ!E131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D132-[1]БЭ!D132</f>
        <v>0</v>
      </c>
      <c r="J132" s="172">
        <f>E132-[1]БЭ!E132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D133-[1]БЭ!D133</f>
        <v>0</v>
      </c>
      <c r="J133" s="172">
        <f>E133-[1]БЭ!E133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D134-[1]БЭ!D134</f>
        <v>0</v>
      </c>
      <c r="J134" s="172">
        <f>E134-[1]БЭ!E134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D135-[1]БЭ!D135</f>
        <v>0</v>
      </c>
      <c r="J135" s="172">
        <f>E135-[1]БЭ!E135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D136-[1]БЭ!D136</f>
        <v>0</v>
      </c>
      <c r="J136" s="172">
        <f>E136-[1]БЭ!E136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D137-[1]БЭ!D137</f>
        <v>0</v>
      </c>
      <c r="J137" s="172">
        <f>E137-[1]БЭ!E137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161">
        <v>3.5599241496008309</v>
      </c>
      <c r="E138" s="85">
        <v>33.413000000000011</v>
      </c>
      <c r="F138" s="85">
        <f t="shared" si="2"/>
        <v>29.853075850399179</v>
      </c>
      <c r="G138" s="177">
        <f t="shared" si="3"/>
        <v>838.58741354774543</v>
      </c>
      <c r="H138" s="21"/>
      <c r="I138" s="172">
        <f>D138-[1]БЭ!D138</f>
        <v>0</v>
      </c>
      <c r="J138" s="172">
        <f>E138-[1]БЭ!E138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161">
        <v>179.46586186863328</v>
      </c>
      <c r="E139" s="85">
        <v>340.25073382000005</v>
      </c>
      <c r="F139" s="85">
        <f t="shared" si="2"/>
        <v>160.78487195136677</v>
      </c>
      <c r="G139" s="177">
        <f t="shared" si="3"/>
        <v>89.590783604883711</v>
      </c>
      <c r="H139" s="21"/>
      <c r="I139" s="172">
        <f>D139-[1]БЭ!D139</f>
        <v>0</v>
      </c>
      <c r="J139" s="172">
        <f>E139-[1]БЭ!E139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D140-[1]БЭ!D140</f>
        <v>0</v>
      </c>
      <c r="J140" s="172">
        <f>E140-[1]БЭ!E140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D141-[1]БЭ!D141</f>
        <v>0</v>
      </c>
      <c r="J141" s="172">
        <f>E141-[1]БЭ!E141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D142-[1]БЭ!D142</f>
        <v>0</v>
      </c>
      <c r="J142" s="172">
        <f>E142-[1]БЭ!E142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D143-[1]БЭ!D143</f>
        <v>0</v>
      </c>
      <c r="J143" s="172">
        <f>E143-[1]БЭ!E143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D144-[1]БЭ!D144</f>
        <v>0</v>
      </c>
      <c r="J144" s="172">
        <f>E144-[1]БЭ!E144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161">
        <v>173.16886856058997</v>
      </c>
      <c r="E145" s="85">
        <v>211.66092167505249</v>
      </c>
      <c r="F145" s="85">
        <f t="shared" si="4"/>
        <v>38.492053114462522</v>
      </c>
      <c r="G145" s="177">
        <f t="shared" si="5"/>
        <v>22.228044471512241</v>
      </c>
      <c r="H145" s="21"/>
      <c r="I145" s="172">
        <f>D145-[1]БЭ!D145</f>
        <v>0</v>
      </c>
      <c r="J145" s="172">
        <f>E145-[1]БЭ!E145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D146-[1]БЭ!D146</f>
        <v>0</v>
      </c>
      <c r="J146" s="172">
        <f>E146-[1]БЭ!E146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161">
        <v>-5.5349677703600317</v>
      </c>
      <c r="E147" s="85">
        <v>-6.5150292275472887</v>
      </c>
      <c r="F147" s="85">
        <f t="shared" si="4"/>
        <v>-0.98006145718725701</v>
      </c>
      <c r="G147" s="177">
        <f t="shared" si="5"/>
        <v>17.706723830182433</v>
      </c>
      <c r="H147" s="21"/>
      <c r="I147" s="172">
        <f>D147-[1]БЭ!D147</f>
        <v>0</v>
      </c>
      <c r="J147" s="172">
        <f>E147-[1]БЭ!E147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161">
        <v>-2.4077355200000001</v>
      </c>
      <c r="E148" s="85">
        <v>-1.28025838</v>
      </c>
      <c r="F148" s="85">
        <f t="shared" si="4"/>
        <v>1.1274771400000001</v>
      </c>
      <c r="G148" s="177">
        <f t="shared" si="5"/>
        <v>-46.827283588024656</v>
      </c>
      <c r="H148" s="21"/>
      <c r="I148" s="172">
        <f>D148-[1]БЭ!D148</f>
        <v>0</v>
      </c>
      <c r="J148" s="172">
        <f>E148-[1]БЭ!E148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D149-[1]БЭ!D149</f>
        <v>0</v>
      </c>
      <c r="J149" s="172">
        <f>E149-[1]БЭ!E149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D150-[1]БЭ!D150</f>
        <v>0</v>
      </c>
      <c r="J150" s="172">
        <f>E150-[1]БЭ!E150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D151-[1]БЭ!D151</f>
        <v>0</v>
      </c>
      <c r="J151" s="172">
        <f>E151-[1]БЭ!E151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D152-[1]БЭ!D152</f>
        <v>0</v>
      </c>
      <c r="J152" s="172">
        <f>E152-[1]БЭ!E152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161">
        <v>14.23969659840332</v>
      </c>
      <c r="E153" s="85">
        <v>136.38509975249485</v>
      </c>
      <c r="F153" s="85">
        <f t="shared" si="4"/>
        <v>122.14540315409153</v>
      </c>
      <c r="G153" s="177">
        <f t="shared" si="5"/>
        <v>857.78093873002558</v>
      </c>
      <c r="H153" s="21"/>
      <c r="I153" s="172">
        <f>D153-[1]БЭ!D153</f>
        <v>0</v>
      </c>
      <c r="J153" s="172">
        <f>E153-[1]БЭ!E153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161">
        <v>179.46586186863328</v>
      </c>
      <c r="E154" s="85">
        <v>340.25073382000005</v>
      </c>
      <c r="F154" s="85">
        <f t="shared" si="4"/>
        <v>160.78487195136677</v>
      </c>
      <c r="G154" s="177">
        <f t="shared" si="5"/>
        <v>89.590783604883711</v>
      </c>
      <c r="H154" s="21"/>
      <c r="I154" s="172">
        <f>D154-[1]БЭ!D154</f>
        <v>0</v>
      </c>
      <c r="J154" s="172">
        <f>E154-[1]БЭ!E154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161">
        <v>60</v>
      </c>
      <c r="E155" s="85">
        <v>55.958000000000013</v>
      </c>
      <c r="F155" s="85">
        <f t="shared" si="4"/>
        <v>-4.0419999999999874</v>
      </c>
      <c r="G155" s="177">
        <f t="shared" si="5"/>
        <v>-6.736666666666645</v>
      </c>
      <c r="H155" s="21"/>
      <c r="I155" s="172">
        <f>D155-[1]БЭ!D155</f>
        <v>0</v>
      </c>
      <c r="J155" s="172">
        <f>E155-[1]БЭ!E155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161">
        <v>0</v>
      </c>
      <c r="E156" s="85">
        <v>17.012536691000005</v>
      </c>
      <c r="F156" s="155">
        <f t="shared" si="4"/>
        <v>17.012536691000005</v>
      </c>
      <c r="G156" s="155">
        <f t="shared" si="5"/>
        <v>0</v>
      </c>
      <c r="H156" s="21"/>
      <c r="I156" s="172">
        <f>D156-[1]БЭ!D156</f>
        <v>0</v>
      </c>
      <c r="J156" s="172">
        <f>E156-[1]БЭ!E156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161">
        <v>43.560612430193075</v>
      </c>
      <c r="E157" s="85">
        <v>0</v>
      </c>
      <c r="F157" s="85">
        <f t="shared" si="4"/>
        <v>-43.560612430193075</v>
      </c>
      <c r="G157" s="177">
        <f t="shared" si="5"/>
        <v>-100</v>
      </c>
      <c r="H157" s="21"/>
      <c r="I157" s="172">
        <f>D157-[1]БЭ!D157</f>
        <v>0</v>
      </c>
      <c r="J157" s="172">
        <f>E157-[1]БЭ!E157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163">
        <v>75.905249438440208</v>
      </c>
      <c r="E158" s="88">
        <v>267.28019712900004</v>
      </c>
      <c r="F158" s="88">
        <f t="shared" si="4"/>
        <v>191.37494769055985</v>
      </c>
      <c r="G158" s="88">
        <f t="shared" si="5"/>
        <v>252.12346854319546</v>
      </c>
      <c r="H158" s="35"/>
      <c r="I158" s="172">
        <f>D158-[1]БЭ!D158</f>
        <v>0</v>
      </c>
      <c r="J158" s="172">
        <f>E158-[1]БЭ!E158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160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161">
        <v>875.21353635412515</v>
      </c>
      <c r="E160" s="85">
        <v>441.95420015000008</v>
      </c>
      <c r="F160" s="85">
        <f t="shared" si="4"/>
        <v>-433.25933620412508</v>
      </c>
      <c r="G160" s="177">
        <f t="shared" si="5"/>
        <v>-49.503271853969764</v>
      </c>
      <c r="H160" s="21"/>
      <c r="I160" s="172">
        <f>D160-[1]БЭ!D160</f>
        <v>0</v>
      </c>
      <c r="J160" s="172">
        <f>E160-[1]БЭ!E160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161">
        <v>4398.1528057121732</v>
      </c>
      <c r="E161" s="85">
        <v>5048.68857217</v>
      </c>
      <c r="F161" s="85">
        <f t="shared" si="4"/>
        <v>650.53576645782687</v>
      </c>
      <c r="G161" s="177">
        <f t="shared" si="5"/>
        <v>14.791113342240697</v>
      </c>
      <c r="H161" s="21"/>
      <c r="I161" s="172">
        <f>D161-[1]БЭ!D161</f>
        <v>0</v>
      </c>
      <c r="J161" s="172">
        <f>E161-[1]БЭ!E161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161">
        <v>0</v>
      </c>
      <c r="E162" s="85">
        <v>1996.1929598299998</v>
      </c>
      <c r="F162" s="155">
        <f t="shared" si="4"/>
        <v>1996.1929598299998</v>
      </c>
      <c r="G162" s="155">
        <f t="shared" si="5"/>
        <v>0</v>
      </c>
      <c r="H162" s="21"/>
      <c r="I162" s="172">
        <f>D162-[1]БЭ!D162</f>
        <v>0</v>
      </c>
      <c r="J162" s="172">
        <f>E162-[1]БЭ!E162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161">
        <v>3882.431773207114</v>
      </c>
      <c r="E163" s="85">
        <v>5049.1357023600003</v>
      </c>
      <c r="F163" s="85">
        <f t="shared" si="4"/>
        <v>1166.7039291528863</v>
      </c>
      <c r="G163" s="177">
        <f t="shared" si="5"/>
        <v>30.050854652601434</v>
      </c>
      <c r="H163" s="21"/>
      <c r="I163" s="172">
        <f>D163-[1]БЭ!D163</f>
        <v>0</v>
      </c>
      <c r="J163" s="172">
        <f>E163-[1]БЭ!E163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165">
        <v>0</v>
      </c>
      <c r="E164" s="86">
        <v>2295.6623838600003</v>
      </c>
      <c r="F164" s="155">
        <f t="shared" si="4"/>
        <v>2295.6623838600003</v>
      </c>
      <c r="G164" s="155">
        <f t="shared" si="5"/>
        <v>0</v>
      </c>
      <c r="H164" s="30"/>
      <c r="I164" s="172">
        <f>D164-[1]БЭ!D164</f>
        <v>0</v>
      </c>
      <c r="J164" s="172">
        <f>E164-[1]БЭ!E164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63">
        <v>4.435982319674979</v>
      </c>
      <c r="E165" s="88">
        <v>11.424567750790272</v>
      </c>
      <c r="F165" s="88">
        <f t="shared" si="4"/>
        <v>6.9885854311152933</v>
      </c>
      <c r="G165" s="88">
        <f t="shared" si="5"/>
        <v>157.54313086683675</v>
      </c>
      <c r="H165" s="35"/>
      <c r="I165" s="172">
        <f>D165-[1]БЭ!D165</f>
        <v>0</v>
      </c>
      <c r="J165" s="172">
        <f>E165-[1]БЭ!E165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11"/>
      <c r="E166" s="211"/>
      <c r="F166" s="211"/>
      <c r="G166" s="211"/>
      <c r="H166" s="227"/>
      <c r="I166" s="172">
        <f>D166-[1]БЭ!D166</f>
        <v>0</v>
      </c>
      <c r="J166" s="172">
        <f>E166-[1]БЭ!E166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160">
        <v>6809.0144047773847</v>
      </c>
      <c r="E167" s="87">
        <v>3413.831950711</v>
      </c>
      <c r="F167" s="87">
        <f t="shared" ref="F167:F230" si="6">E167-D167</f>
        <v>-3395.1824540663847</v>
      </c>
      <c r="G167" s="87">
        <f t="shared" ref="G167:G230" si="7">IFERROR(F167/D167*100,0)</f>
        <v>-49.863052891828737</v>
      </c>
      <c r="H167" s="17"/>
      <c r="I167" s="172">
        <f>D167-[1]БЭ!D167</f>
        <v>0</v>
      </c>
      <c r="J167" s="172">
        <f>E167-[1]БЭ!E167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D168-[1]БЭ!D168</f>
        <v>0</v>
      </c>
      <c r="J168" s="172">
        <f>E168-[1]БЭ!E168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D169-[1]БЭ!D169</f>
        <v>0</v>
      </c>
      <c r="J169" s="172">
        <f>E169-[1]БЭ!E169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D170-[1]БЭ!D170</f>
        <v>0</v>
      </c>
      <c r="J170" s="172">
        <f>E170-[1]БЭ!E170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D171-[1]БЭ!D171</f>
        <v>0</v>
      </c>
      <c r="J171" s="172">
        <f>E171-[1]БЭ!E171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D172-[1]БЭ!D172</f>
        <v>0</v>
      </c>
      <c r="J172" s="172">
        <f>E172-[1]БЭ!E172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161">
        <v>6507.1681798075797</v>
      </c>
      <c r="E173" s="85">
        <v>2940.1698140200001</v>
      </c>
      <c r="F173" s="85">
        <f t="shared" si="6"/>
        <v>-3566.9983657875796</v>
      </c>
      <c r="G173" s="177">
        <f t="shared" si="7"/>
        <v>-54.816446528250907</v>
      </c>
      <c r="H173" s="21"/>
      <c r="I173" s="172">
        <f>D173-[1]БЭ!D173</f>
        <v>0</v>
      </c>
      <c r="J173" s="172">
        <f>E173-[1]БЭ!E173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D174-[1]БЭ!D174</f>
        <v>0</v>
      </c>
      <c r="J174" s="172">
        <f>E174-[1]БЭ!E174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161">
        <v>53.82582</v>
      </c>
      <c r="E175" s="85">
        <v>9.8790828600000005</v>
      </c>
      <c r="F175" s="85">
        <f t="shared" si="6"/>
        <v>-43.946737139999996</v>
      </c>
      <c r="G175" s="177">
        <f t="shared" si="7"/>
        <v>-81.64620091249887</v>
      </c>
      <c r="H175" s="21"/>
      <c r="I175" s="172">
        <f>D175-[1]БЭ!D175</f>
        <v>0</v>
      </c>
      <c r="J175" s="172">
        <f>E175-[1]БЭ!E175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161">
        <v>0</v>
      </c>
      <c r="E176" s="85">
        <v>7.9471E-2</v>
      </c>
      <c r="F176" s="89">
        <f t="shared" si="6"/>
        <v>7.9471E-2</v>
      </c>
      <c r="G176" s="89">
        <f t="shared" si="7"/>
        <v>0</v>
      </c>
      <c r="H176" s="21"/>
      <c r="I176" s="172">
        <f>D176-[1]БЭ!D176</f>
        <v>0</v>
      </c>
      <c r="J176" s="172">
        <f>E176-[1]БЭ!E176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D177-[1]БЭ!D177</f>
        <v>0</v>
      </c>
      <c r="J177" s="172">
        <f>E177-[1]БЭ!E177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D178-[1]БЭ!D178</f>
        <v>0</v>
      </c>
      <c r="J178" s="172">
        <f>E178-[1]БЭ!E178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D179-[1]БЭ!D179</f>
        <v>0</v>
      </c>
      <c r="J179" s="172">
        <f>E179-[1]БЭ!E179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D180-[1]БЭ!D180</f>
        <v>0</v>
      </c>
      <c r="J180" s="172">
        <f>E180-[1]БЭ!E180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D181-[1]БЭ!D181</f>
        <v>0</v>
      </c>
      <c r="J181" s="172">
        <f>E181-[1]БЭ!E181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D182-[1]БЭ!D182</f>
        <v>0</v>
      </c>
      <c r="J182" s="172">
        <f>E182-[1]БЭ!E182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D183-[1]БЭ!D183</f>
        <v>0</v>
      </c>
      <c r="J183" s="172">
        <f>E183-[1]БЭ!E183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161">
        <v>248.02040496980501</v>
      </c>
      <c r="E184" s="85">
        <v>463.70358283099978</v>
      </c>
      <c r="F184" s="85">
        <f t="shared" si="6"/>
        <v>215.68317786119476</v>
      </c>
      <c r="G184" s="177">
        <f t="shared" si="7"/>
        <v>86.961868273480519</v>
      </c>
      <c r="H184" s="21"/>
      <c r="I184" s="172">
        <f>D184-[1]БЭ!D184</f>
        <v>0</v>
      </c>
      <c r="J184" s="172">
        <f>E184-[1]БЭ!E184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161">
        <v>5808.9004396403661</v>
      </c>
      <c r="E185" s="85">
        <v>3386.9087397429907</v>
      </c>
      <c r="F185" s="85">
        <f t="shared" si="6"/>
        <v>-2421.9916998973754</v>
      </c>
      <c r="G185" s="177">
        <f t="shared" si="7"/>
        <v>-41.69449494037675</v>
      </c>
      <c r="H185" s="21"/>
      <c r="I185" s="172">
        <f>D185-[1]БЭ!D185</f>
        <v>0</v>
      </c>
      <c r="J185" s="172">
        <f>E185-[1]БЭ!E185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62">
        <v>0</v>
      </c>
      <c r="E186" s="125">
        <v>0</v>
      </c>
      <c r="F186" s="158">
        <f t="shared" si="6"/>
        <v>0</v>
      </c>
      <c r="G186" s="155">
        <f t="shared" si="7"/>
        <v>0</v>
      </c>
      <c r="H186" s="21"/>
      <c r="I186" s="172">
        <f>D186-[1]БЭ!D186</f>
        <v>0</v>
      </c>
      <c r="J186" s="172">
        <f>E186-[1]БЭ!E186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161">
        <v>481.41110318880578</v>
      </c>
      <c r="E187" s="85">
        <v>457.96502390999996</v>
      </c>
      <c r="F187" s="85">
        <f t="shared" si="6"/>
        <v>-23.446079278805826</v>
      </c>
      <c r="G187" s="177">
        <f t="shared" si="7"/>
        <v>-4.8702822023634242</v>
      </c>
      <c r="H187" s="21"/>
      <c r="I187" s="172">
        <f>D187-[1]БЭ!D187</f>
        <v>0</v>
      </c>
      <c r="J187" s="172">
        <f>E187-[1]БЭ!E187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161">
        <v>0</v>
      </c>
      <c r="E188" s="85">
        <v>0</v>
      </c>
      <c r="F188" s="155">
        <f t="shared" si="6"/>
        <v>0</v>
      </c>
      <c r="G188" s="155">
        <f t="shared" si="7"/>
        <v>0</v>
      </c>
      <c r="H188" s="21"/>
      <c r="I188" s="172">
        <f>D188-[1]БЭ!D188</f>
        <v>0</v>
      </c>
      <c r="J188" s="172">
        <f>E188-[1]БЭ!E188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161">
        <v>14.803561554755872</v>
      </c>
      <c r="E189" s="85">
        <v>9.5098860800000029</v>
      </c>
      <c r="F189" s="85">
        <f t="shared" si="6"/>
        <v>-5.2936754747558687</v>
      </c>
      <c r="G189" s="177">
        <f t="shared" si="7"/>
        <v>-35.759472172797459</v>
      </c>
      <c r="H189" s="21"/>
      <c r="I189" s="172">
        <f>D189-[1]БЭ!D189</f>
        <v>0</v>
      </c>
      <c r="J189" s="172">
        <f>E189-[1]БЭ!E189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161">
        <v>466.60754163404994</v>
      </c>
      <c r="E190" s="85">
        <v>448.45513782999996</v>
      </c>
      <c r="F190" s="85">
        <f t="shared" si="6"/>
        <v>-18.152403804049982</v>
      </c>
      <c r="G190" s="177">
        <f t="shared" si="7"/>
        <v>-3.8902937017435768</v>
      </c>
      <c r="H190" s="21"/>
      <c r="I190" s="172">
        <f>D190-[1]БЭ!D190</f>
        <v>0</v>
      </c>
      <c r="J190" s="172">
        <f>E190-[1]БЭ!E190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161">
        <v>1628.89386167468</v>
      </c>
      <c r="E191" s="85">
        <v>395.53907443999998</v>
      </c>
      <c r="F191" s="85">
        <f t="shared" si="6"/>
        <v>-1233.3547872346801</v>
      </c>
      <c r="G191" s="177">
        <f t="shared" si="7"/>
        <v>-75.717320585066076</v>
      </c>
      <c r="H191" s="21"/>
      <c r="I191" s="172">
        <f>D191-[1]БЭ!D191</f>
        <v>0</v>
      </c>
      <c r="J191" s="172">
        <f>E191-[1]БЭ!E191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161">
        <v>192.42645967889001</v>
      </c>
      <c r="E192" s="85">
        <v>60.455453033300003</v>
      </c>
      <c r="F192" s="85">
        <f t="shared" si="6"/>
        <v>-131.97100664559002</v>
      </c>
      <c r="G192" s="177">
        <f t="shared" si="7"/>
        <v>-68.582567525181048</v>
      </c>
      <c r="H192" s="21"/>
      <c r="I192" s="172">
        <f>D192-[1]БЭ!D192</f>
        <v>0</v>
      </c>
      <c r="J192" s="172">
        <f>E192-[1]БЭ!E192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62">
        <v>0</v>
      </c>
      <c r="E193" s="125">
        <v>0</v>
      </c>
      <c r="F193" s="158">
        <f t="shared" si="6"/>
        <v>0</v>
      </c>
      <c r="G193" s="155">
        <f t="shared" si="7"/>
        <v>0</v>
      </c>
      <c r="H193" s="21"/>
      <c r="I193" s="172">
        <f>D193-[1]БЭ!D193</f>
        <v>0</v>
      </c>
      <c r="J193" s="172">
        <f>E193-[1]БЭ!E193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161">
        <v>1284.9123599999998</v>
      </c>
      <c r="E194" s="85">
        <v>373.51245199000005</v>
      </c>
      <c r="F194" s="85">
        <f t="shared" si="6"/>
        <v>-911.39990800999976</v>
      </c>
      <c r="G194" s="177">
        <f t="shared" si="7"/>
        <v>-70.930900533169421</v>
      </c>
      <c r="H194" s="21"/>
      <c r="I194" s="172">
        <f>D194-[1]БЭ!D194</f>
        <v>0</v>
      </c>
      <c r="J194" s="172">
        <f>E194-[1]БЭ!E194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161">
        <v>396.20987855859727</v>
      </c>
      <c r="E195" s="85">
        <v>108.81677319000001</v>
      </c>
      <c r="F195" s="85">
        <f t="shared" si="6"/>
        <v>-287.39310536859728</v>
      </c>
      <c r="G195" s="177">
        <f t="shared" si="7"/>
        <v>-72.535572917597875</v>
      </c>
      <c r="H195" s="21"/>
      <c r="I195" s="172">
        <f>D195-[1]БЭ!D195</f>
        <v>0</v>
      </c>
      <c r="J195" s="172">
        <f>E195-[1]БЭ!E195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161">
        <v>451.81347413604004</v>
      </c>
      <c r="E196" s="85">
        <v>109.35637013</v>
      </c>
      <c r="F196" s="85">
        <f t="shared" si="6"/>
        <v>-342.45710400604003</v>
      </c>
      <c r="G196" s="177">
        <f t="shared" si="7"/>
        <v>-75.796124642118784</v>
      </c>
      <c r="H196" s="21"/>
      <c r="I196" s="172">
        <f>D196-[1]БЭ!D196</f>
        <v>0</v>
      </c>
      <c r="J196" s="172">
        <f>E196-[1]БЭ!E196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161">
        <v>11.502000000000001</v>
      </c>
      <c r="E197" s="85">
        <v>-12.985995999999998</v>
      </c>
      <c r="F197" s="85">
        <f t="shared" si="6"/>
        <v>-24.487995999999999</v>
      </c>
      <c r="G197" s="177">
        <f t="shared" si="7"/>
        <v>-212.90206920535556</v>
      </c>
      <c r="H197" s="21"/>
      <c r="I197" s="172">
        <f>D197-[1]БЭ!D197</f>
        <v>0</v>
      </c>
      <c r="J197" s="172">
        <f>E197-[1]БЭ!E197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161">
        <v>468.84800000000007</v>
      </c>
      <c r="E198" s="85">
        <v>91.426729270000024</v>
      </c>
      <c r="F198" s="85">
        <f t="shared" si="6"/>
        <v>-377.42127073000006</v>
      </c>
      <c r="G198" s="177">
        <f t="shared" si="7"/>
        <v>-80.499707950124559</v>
      </c>
      <c r="H198" s="21"/>
      <c r="I198" s="172">
        <f>D198-[1]БЭ!D198</f>
        <v>0</v>
      </c>
      <c r="J198" s="172">
        <f>E198-[1]БЭ!E198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161">
        <v>183.78106970535794</v>
      </c>
      <c r="E199" s="85">
        <v>13.306719409999904</v>
      </c>
      <c r="F199" s="85">
        <f t="shared" si="6"/>
        <v>-170.47435029535802</v>
      </c>
      <c r="G199" s="177">
        <f t="shared" si="7"/>
        <v>-92.759472218039889</v>
      </c>
      <c r="H199" s="21"/>
      <c r="I199" s="172">
        <f>D199-[1]БЭ!D199</f>
        <v>0</v>
      </c>
      <c r="J199" s="172">
        <f>E199-[1]БЭ!E199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161">
        <v>76.334343980266297</v>
      </c>
      <c r="E200" s="85">
        <v>1562.92142764</v>
      </c>
      <c r="F200" s="85">
        <f t="shared" si="6"/>
        <v>1486.5870836597337</v>
      </c>
      <c r="G200" s="177">
        <f t="shared" si="7"/>
        <v>1947.4682117449536</v>
      </c>
      <c r="H200" s="21"/>
      <c r="I200" s="172">
        <f>D200-[1]БЭ!D200</f>
        <v>0</v>
      </c>
      <c r="J200" s="172">
        <f>E200-[1]БЭ!E200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161">
        <v>285.58508581128604</v>
      </c>
      <c r="E201" s="85">
        <v>101.71341355</v>
      </c>
      <c r="F201" s="85">
        <f t="shared" si="6"/>
        <v>-183.87167226128605</v>
      </c>
      <c r="G201" s="177">
        <f t="shared" si="7"/>
        <v>-64.384199804743318</v>
      </c>
      <c r="H201" s="21"/>
      <c r="I201" s="172">
        <f>D201-[1]БЭ!D201</f>
        <v>0</v>
      </c>
      <c r="J201" s="172">
        <f>E201-[1]БЭ!E201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161">
        <v>358.68480290644203</v>
      </c>
      <c r="E202" s="85">
        <v>111.89530317969033</v>
      </c>
      <c r="F202" s="85">
        <f t="shared" si="6"/>
        <v>-246.7894997267517</v>
      </c>
      <c r="G202" s="177">
        <f t="shared" si="7"/>
        <v>-68.804002212249657</v>
      </c>
      <c r="H202" s="21"/>
      <c r="I202" s="172">
        <f>D202-[1]БЭ!D202</f>
        <v>0</v>
      </c>
      <c r="J202" s="172">
        <f>E202-[1]БЭ!E202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161">
        <v>0</v>
      </c>
      <c r="E203" s="85">
        <v>1.1446970600000004</v>
      </c>
      <c r="F203" s="89">
        <f t="shared" si="6"/>
        <v>1.1446970600000004</v>
      </c>
      <c r="G203" s="89">
        <f t="shared" si="7"/>
        <v>0</v>
      </c>
      <c r="H203" s="21"/>
      <c r="I203" s="172">
        <f>D203-[1]БЭ!D203</f>
        <v>0</v>
      </c>
      <c r="J203" s="172">
        <f>E203-[1]БЭ!E203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161">
        <v>0</v>
      </c>
      <c r="E204" s="85">
        <v>1.0923944900000002</v>
      </c>
      <c r="F204" s="85">
        <f t="shared" si="6"/>
        <v>1.0923944900000002</v>
      </c>
      <c r="G204" s="85">
        <f t="shared" si="7"/>
        <v>0</v>
      </c>
      <c r="H204" s="21"/>
      <c r="I204" s="172">
        <f>D204-[1]БЭ!D204</f>
        <v>0</v>
      </c>
      <c r="J204" s="172">
        <f>E204-[1]БЭ!E204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D205-[1]БЭ!D205</f>
        <v>0</v>
      </c>
      <c r="J205" s="172">
        <f>E205-[1]БЭ!E205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D206-[1]БЭ!D206</f>
        <v>0</v>
      </c>
      <c r="J206" s="172">
        <f>E206-[1]БЭ!E206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D207-[1]БЭ!D207</f>
        <v>0</v>
      </c>
      <c r="J207" s="172">
        <f>E207-[1]БЭ!E207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D208-[1]БЭ!D208</f>
        <v>0</v>
      </c>
      <c r="J208" s="172">
        <f>E208-[1]БЭ!E208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161">
        <v>0</v>
      </c>
      <c r="E209" s="85">
        <v>5.2302570000000062E-2</v>
      </c>
      <c r="F209" s="86">
        <f t="shared" si="6"/>
        <v>5.2302570000000062E-2</v>
      </c>
      <c r="G209" s="86">
        <f t="shared" si="7"/>
        <v>0</v>
      </c>
      <c r="H209" s="21"/>
      <c r="I209" s="172">
        <f>D209-[1]БЭ!D209</f>
        <v>0</v>
      </c>
      <c r="J209" s="172">
        <f>E209-[1]БЭ!E209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161">
        <v>462.22401568072524</v>
      </c>
      <c r="E210" s="85">
        <v>224.15607371087</v>
      </c>
      <c r="F210" s="85">
        <f t="shared" si="6"/>
        <v>-238.06794196985524</v>
      </c>
      <c r="G210" s="177">
        <f t="shared" si="7"/>
        <v>-51.504883756255829</v>
      </c>
      <c r="H210" s="21"/>
      <c r="I210" s="172">
        <f>D210-[1]БЭ!D210</f>
        <v>0</v>
      </c>
      <c r="J210" s="172">
        <f>E210-[1]БЭ!E210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161">
        <v>423.27905599999997</v>
      </c>
      <c r="E211" s="85">
        <v>221.53570135087</v>
      </c>
      <c r="F211" s="85">
        <f t="shared" si="6"/>
        <v>-201.74335464912997</v>
      </c>
      <c r="G211" s="177">
        <f t="shared" si="7"/>
        <v>-47.66202149371879</v>
      </c>
      <c r="H211" s="21"/>
      <c r="I211" s="172">
        <f>D211-[1]БЭ!D211</f>
        <v>0</v>
      </c>
      <c r="J211" s="172">
        <f>E211-[1]БЭ!E211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161">
        <v>65.457800000000006</v>
      </c>
      <c r="E212" s="85">
        <v>0</v>
      </c>
      <c r="F212" s="85">
        <f t="shared" si="6"/>
        <v>-65.457800000000006</v>
      </c>
      <c r="G212" s="177">
        <f t="shared" si="7"/>
        <v>-100</v>
      </c>
      <c r="H212" s="21"/>
      <c r="I212" s="172">
        <f>D212-[1]БЭ!D212</f>
        <v>0</v>
      </c>
      <c r="J212" s="172">
        <f>E212-[1]БЭ!E212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161">
        <v>174.08679899999998</v>
      </c>
      <c r="E213" s="85">
        <v>55.58619264</v>
      </c>
      <c r="F213" s="85">
        <f t="shared" si="6"/>
        <v>-118.50060635999998</v>
      </c>
      <c r="G213" s="177">
        <f t="shared" si="7"/>
        <v>-68.069840470787213</v>
      </c>
      <c r="H213" s="21"/>
      <c r="I213" s="172">
        <f>D213-[1]БЭ!D213</f>
        <v>0</v>
      </c>
      <c r="J213" s="172">
        <f>E213-[1]БЭ!E213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161">
        <v>1.534</v>
      </c>
      <c r="E214" s="85">
        <v>0</v>
      </c>
      <c r="F214" s="85">
        <f t="shared" si="6"/>
        <v>-1.534</v>
      </c>
      <c r="G214" s="177">
        <f t="shared" si="7"/>
        <v>-100</v>
      </c>
      <c r="H214" s="21"/>
      <c r="I214" s="172">
        <f>D214-[1]БЭ!D214</f>
        <v>0</v>
      </c>
      <c r="J214" s="172">
        <f>E214-[1]БЭ!E214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161">
        <v>56.996000000000002</v>
      </c>
      <c r="E215" s="85">
        <v>133.59887054000001</v>
      </c>
      <c r="F215" s="85">
        <f t="shared" si="6"/>
        <v>76.602870539999998</v>
      </c>
      <c r="G215" s="177">
        <f t="shared" si="7"/>
        <v>134.40043255667064</v>
      </c>
      <c r="H215" s="21"/>
      <c r="I215" s="172">
        <f>D215-[1]БЭ!D215</f>
        <v>0</v>
      </c>
      <c r="J215" s="172">
        <f>E215-[1]БЭ!E215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D216-[1]БЭ!D216</f>
        <v>0</v>
      </c>
      <c r="J216" s="172">
        <f>E216-[1]БЭ!E216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161">
        <v>125.20445699999996</v>
      </c>
      <c r="E217" s="85">
        <v>32.350638170869999</v>
      </c>
      <c r="F217" s="85">
        <f t="shared" si="6"/>
        <v>-92.853818829129963</v>
      </c>
      <c r="G217" s="177">
        <f t="shared" si="7"/>
        <v>-74.161751948758493</v>
      </c>
      <c r="H217" s="21"/>
      <c r="I217" s="172">
        <f>D217-[1]БЭ!D217</f>
        <v>0</v>
      </c>
      <c r="J217" s="172">
        <f>E217-[1]БЭ!E217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D218-[1]БЭ!D218</f>
        <v>0</v>
      </c>
      <c r="J218" s="172">
        <f>E218-[1]БЭ!E218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161">
        <v>38.944959680725276</v>
      </c>
      <c r="E219" s="85">
        <v>2.6203723599999997</v>
      </c>
      <c r="F219" s="85">
        <f t="shared" si="6"/>
        <v>-36.324587320725279</v>
      </c>
      <c r="G219" s="177">
        <f t="shared" si="7"/>
        <v>-93.271600788697498</v>
      </c>
      <c r="H219" s="21"/>
      <c r="I219" s="172">
        <f>D219-[1]БЭ!D219</f>
        <v>0</v>
      </c>
      <c r="J219" s="172">
        <f>E219-[1]БЭ!E219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D220-[1]БЭ!D220</f>
        <v>0</v>
      </c>
      <c r="J220" s="172">
        <f>E220-[1]БЭ!E220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161">
        <v>38.26995968072525</v>
      </c>
      <c r="E221" s="85">
        <v>2.5470330300000001</v>
      </c>
      <c r="F221" s="85">
        <f t="shared" si="6"/>
        <v>-35.722926650725249</v>
      </c>
      <c r="G221" s="177">
        <f t="shared" si="7"/>
        <v>-93.344563069182385</v>
      </c>
      <c r="H221" s="21"/>
      <c r="I221" s="172">
        <f>D221-[1]БЭ!D221</f>
        <v>0</v>
      </c>
      <c r="J221" s="172">
        <f>E221-[1]БЭ!E221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161">
        <v>1197.0700775600001</v>
      </c>
      <c r="E222" s="85">
        <v>13.039948639999999</v>
      </c>
      <c r="F222" s="85">
        <f t="shared" si="6"/>
        <v>-1184.0301289200002</v>
      </c>
      <c r="G222" s="177">
        <f t="shared" si="7"/>
        <v>-98.910677922333562</v>
      </c>
      <c r="H222" s="21"/>
      <c r="I222" s="172">
        <f>D222-[1]БЭ!D222</f>
        <v>0</v>
      </c>
      <c r="J222" s="172">
        <f>E222-[1]БЭ!E222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161">
        <v>0</v>
      </c>
      <c r="E223" s="85">
        <v>2.9977269999999997E-2</v>
      </c>
      <c r="F223" s="155">
        <f t="shared" si="6"/>
        <v>2.9977269999999997E-2</v>
      </c>
      <c r="G223" s="155">
        <f t="shared" si="7"/>
        <v>0</v>
      </c>
      <c r="H223" s="21"/>
      <c r="I223" s="172">
        <f>D223-[1]БЭ!D223</f>
        <v>0</v>
      </c>
      <c r="J223" s="172">
        <f>E223-[1]БЭ!E223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161">
        <v>1197.0700775600001</v>
      </c>
      <c r="E224" s="85">
        <v>0</v>
      </c>
      <c r="F224" s="85">
        <f t="shared" si="6"/>
        <v>-1197.0700775600001</v>
      </c>
      <c r="G224" s="177">
        <f t="shared" si="7"/>
        <v>-100</v>
      </c>
      <c r="H224" s="21"/>
      <c r="I224" s="172">
        <f>D224-[1]БЭ!D224</f>
        <v>0</v>
      </c>
      <c r="J224" s="172">
        <f>E224-[1]БЭ!E224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D225-[1]БЭ!D225</f>
        <v>0</v>
      </c>
      <c r="J225" s="172">
        <f>E225-[1]БЭ!E225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D226-[1]БЭ!D226</f>
        <v>0</v>
      </c>
      <c r="J226" s="172">
        <f>E226-[1]БЭ!E226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161">
        <v>1197.0700775600001</v>
      </c>
      <c r="E227" s="85">
        <v>0</v>
      </c>
      <c r="F227" s="85">
        <f t="shared" si="6"/>
        <v>-1197.0700775600001</v>
      </c>
      <c r="G227" s="177">
        <f t="shared" si="7"/>
        <v>-100</v>
      </c>
      <c r="H227" s="21"/>
      <c r="I227" s="172">
        <f>D227-[1]БЭ!D227</f>
        <v>0</v>
      </c>
      <c r="J227" s="172">
        <f>E227-[1]БЭ!E227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D228-[1]БЭ!D228</f>
        <v>0</v>
      </c>
      <c r="J228" s="172">
        <f>E228-[1]БЭ!E228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D229-[1]БЭ!D229</f>
        <v>0</v>
      </c>
      <c r="J229" s="172">
        <f>E229-[1]БЭ!E229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D230-[1]БЭ!D230</f>
        <v>0</v>
      </c>
      <c r="J230" s="172">
        <f>E230-[1]БЭ!E230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D231-[1]БЭ!D231</f>
        <v>0</v>
      </c>
      <c r="J231" s="172">
        <f>E231-[1]БЭ!E231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D232-[1]БЭ!D232</f>
        <v>0</v>
      </c>
      <c r="J232" s="172">
        <f>E232-[1]БЭ!E232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D233-[1]БЭ!D233</f>
        <v>0</v>
      </c>
      <c r="J233" s="172">
        <f>E233-[1]БЭ!E233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161">
        <v>0</v>
      </c>
      <c r="E234" s="85">
        <v>13.009971369999999</v>
      </c>
      <c r="F234" s="86">
        <f t="shared" si="8"/>
        <v>13.009971369999999</v>
      </c>
      <c r="G234" s="86">
        <f t="shared" si="9"/>
        <v>0</v>
      </c>
      <c r="H234" s="21"/>
      <c r="I234" s="172">
        <f>D234-[1]БЭ!D234</f>
        <v>0</v>
      </c>
      <c r="J234" s="172">
        <f>E234-[1]БЭ!E234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161">
        <v>1735.1732859926374</v>
      </c>
      <c r="E235" s="85">
        <v>0</v>
      </c>
      <c r="F235" s="85">
        <f t="shared" si="8"/>
        <v>-1735.1732859926374</v>
      </c>
      <c r="G235" s="177">
        <f t="shared" si="9"/>
        <v>-100</v>
      </c>
      <c r="H235" s="21"/>
      <c r="I235" s="172">
        <f>D235-[1]БЭ!D235</f>
        <v>0</v>
      </c>
      <c r="J235" s="172">
        <f>E235-[1]БЭ!E235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161">
        <v>1712.7837124800003</v>
      </c>
      <c r="E236" s="85">
        <v>0</v>
      </c>
      <c r="F236" s="85">
        <f t="shared" si="8"/>
        <v>-1712.7837124800003</v>
      </c>
      <c r="G236" s="177">
        <f t="shared" si="9"/>
        <v>-100</v>
      </c>
      <c r="H236" s="21"/>
      <c r="I236" s="172">
        <f>D236-[1]БЭ!D236</f>
        <v>0</v>
      </c>
      <c r="J236" s="172">
        <f>E236-[1]БЭ!E236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161">
        <v>515.71363492000023</v>
      </c>
      <c r="E237" s="85">
        <v>0</v>
      </c>
      <c r="F237" s="85">
        <f t="shared" si="8"/>
        <v>-515.71363492000023</v>
      </c>
      <c r="G237" s="177">
        <f t="shared" si="9"/>
        <v>-100</v>
      </c>
      <c r="H237" s="21"/>
      <c r="I237" s="172">
        <f>D237-[1]БЭ!D237</f>
        <v>0</v>
      </c>
      <c r="J237" s="172">
        <f>E237-[1]БЭ!E237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D238-[1]БЭ!D238</f>
        <v>0</v>
      </c>
      <c r="J238" s="172">
        <f>E238-[1]БЭ!E238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161">
        <v>1197.0700775600001</v>
      </c>
      <c r="E239" s="85">
        <v>0</v>
      </c>
      <c r="F239" s="85">
        <f t="shared" si="8"/>
        <v>-1197.0700775600001</v>
      </c>
      <c r="G239" s="177">
        <f t="shared" si="9"/>
        <v>-100</v>
      </c>
      <c r="H239" s="21"/>
      <c r="I239" s="172">
        <f>D239-[1]БЭ!D239</f>
        <v>0</v>
      </c>
      <c r="J239" s="172">
        <f>E239-[1]БЭ!E239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161">
        <v>22.3895735126369</v>
      </c>
      <c r="E240" s="85">
        <v>0</v>
      </c>
      <c r="F240" s="85">
        <f t="shared" si="8"/>
        <v>-22.3895735126369</v>
      </c>
      <c r="G240" s="177">
        <f t="shared" si="9"/>
        <v>-100</v>
      </c>
      <c r="H240" s="21"/>
      <c r="I240" s="172">
        <f>D240-[1]БЭ!D240</f>
        <v>0</v>
      </c>
      <c r="J240" s="172">
        <f>E240-[1]БЭ!E240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161">
        <v>1.2789769243681803E-13</v>
      </c>
      <c r="E241" s="85">
        <v>0</v>
      </c>
      <c r="F241" s="155">
        <f t="shared" si="8"/>
        <v>-1.2789769243681803E-13</v>
      </c>
      <c r="G241" s="155">
        <f t="shared" si="9"/>
        <v>-100</v>
      </c>
      <c r="H241" s="21"/>
      <c r="I241" s="172">
        <f>D241-[1]БЭ!D241</f>
        <v>0</v>
      </c>
      <c r="J241" s="172">
        <f>E241-[1]БЭ!E241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161">
        <v>1000.1139651370186</v>
      </c>
      <c r="E242" s="85">
        <v>26.923210968009244</v>
      </c>
      <c r="F242" s="85">
        <f t="shared" si="8"/>
        <v>-973.19075416900932</v>
      </c>
      <c r="G242" s="177">
        <f t="shared" si="9"/>
        <v>-97.307985698977745</v>
      </c>
      <c r="H242" s="21"/>
      <c r="I242" s="172">
        <f>D242-[1]БЭ!D242</f>
        <v>0</v>
      </c>
      <c r="J242" s="172">
        <f>E242-[1]БЭ!E242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161">
        <v>-462.22401568072524</v>
      </c>
      <c r="E243" s="85">
        <v>-223.01137665087001</v>
      </c>
      <c r="F243" s="85">
        <f t="shared" si="8"/>
        <v>239.21263902985524</v>
      </c>
      <c r="G243" s="177">
        <f t="shared" si="9"/>
        <v>-51.752533601604988</v>
      </c>
      <c r="H243" s="21"/>
      <c r="I243" s="172">
        <f>D243-[1]БЭ!D243</f>
        <v>0</v>
      </c>
      <c r="J243" s="172">
        <f>E243-[1]БЭ!E243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D244-[1]БЭ!D244</f>
        <v>0</v>
      </c>
      <c r="J244" s="172">
        <f>E244-[1]БЭ!E244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D245-[1]БЭ!D245</f>
        <v>0</v>
      </c>
      <c r="J245" s="172">
        <f>E245-[1]БЭ!E245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161">
        <v>-538.1032084326373</v>
      </c>
      <c r="E246" s="85">
        <v>13.039948639999999</v>
      </c>
      <c r="F246" s="85">
        <f t="shared" si="8"/>
        <v>551.14315707263734</v>
      </c>
      <c r="G246" s="177">
        <f t="shared" si="9"/>
        <v>-102.42331739258388</v>
      </c>
      <c r="H246" s="21"/>
      <c r="I246" s="172">
        <f>D246-[1]БЭ!D246</f>
        <v>0</v>
      </c>
      <c r="J246" s="172">
        <f>E246-[1]БЭ!E246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161">
        <v>-515.71363492000023</v>
      </c>
      <c r="E247" s="85">
        <v>0</v>
      </c>
      <c r="F247" s="85">
        <f t="shared" si="8"/>
        <v>515.71363492000023</v>
      </c>
      <c r="G247" s="177">
        <f t="shared" si="9"/>
        <v>-100</v>
      </c>
      <c r="H247" s="21"/>
      <c r="I247" s="172">
        <f>D247-[1]БЭ!D247</f>
        <v>0</v>
      </c>
      <c r="J247" s="172">
        <f>E247-[1]БЭ!E247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161">
        <v>-22.389573512637071</v>
      </c>
      <c r="E248" s="85">
        <v>13.039948639999999</v>
      </c>
      <c r="F248" s="85">
        <f t="shared" si="8"/>
        <v>35.42952215263707</v>
      </c>
      <c r="G248" s="177">
        <f t="shared" si="9"/>
        <v>-158.24116583837571</v>
      </c>
      <c r="H248" s="21"/>
      <c r="I248" s="172">
        <f>D248-[1]БЭ!D248</f>
        <v>0</v>
      </c>
      <c r="J248" s="172">
        <f>E248-[1]БЭ!E248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D249-[1]БЭ!D249</f>
        <v>0</v>
      </c>
      <c r="J249" s="172">
        <f>E249-[1]БЭ!E249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161">
        <v>-0.21325897634392277</v>
      </c>
      <c r="E250" s="85">
        <v>-183.04821704286076</v>
      </c>
      <c r="F250" s="85">
        <f t="shared" si="8"/>
        <v>-182.83495806651683</v>
      </c>
      <c r="G250" s="177">
        <v>0</v>
      </c>
      <c r="H250" s="21"/>
      <c r="I250" s="172">
        <f>D250-[1]БЭ!D250</f>
        <v>0</v>
      </c>
      <c r="J250" s="172">
        <f>E250-[1]БЭ!E250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161">
        <v>0.64172023985884152</v>
      </c>
      <c r="E251" s="85">
        <v>1.4139550715798979</v>
      </c>
      <c r="F251" s="85">
        <f t="shared" si="8"/>
        <v>0.77223483172105634</v>
      </c>
      <c r="G251" s="177">
        <f t="shared" si="9"/>
        <v>120.33823834057719</v>
      </c>
      <c r="H251" s="21"/>
      <c r="I251" s="172">
        <f>D251-[1]БЭ!D251</f>
        <v>0</v>
      </c>
      <c r="J251" s="172">
        <f>E251-[1]БЭ!E251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163">
        <v>0.42846126351491876</v>
      </c>
      <c r="E252" s="88">
        <v>-181.63426197128086</v>
      </c>
      <c r="F252" s="88">
        <f t="shared" si="8"/>
        <v>-182.06272323479578</v>
      </c>
      <c r="G252" s="88">
        <f t="shared" si="9"/>
        <v>-42492.22479092476</v>
      </c>
      <c r="H252" s="35"/>
      <c r="I252" s="172">
        <f>D252-[1]БЭ!D252</f>
        <v>0</v>
      </c>
      <c r="J252" s="172">
        <f>E252-[1]БЭ!E252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9" t="s">
        <v>708</v>
      </c>
      <c r="E253" s="89" t="s">
        <v>708</v>
      </c>
      <c r="F253" s="89" t="s">
        <v>708</v>
      </c>
      <c r="G253" s="89" t="s">
        <v>708</v>
      </c>
      <c r="H253" s="45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2921.8773567454473</v>
      </c>
      <c r="E254" s="85">
        <v>4561.3312095300016</v>
      </c>
      <c r="F254" s="85">
        <f t="shared" ref="F254:F317" si="10">E254-D254</f>
        <v>1639.4538527845543</v>
      </c>
      <c r="G254" s="177">
        <f t="shared" ref="G254:G317" si="11">IFERROR(F254/D254*100,0)</f>
        <v>56.109605319323563</v>
      </c>
      <c r="H254" s="21"/>
      <c r="I254" s="172">
        <f>D254-[1]БЭ!D254</f>
        <v>0</v>
      </c>
      <c r="J254" s="172">
        <f>E254-[1]БЭ!E254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D255-[1]БЭ!D255</f>
        <v>0</v>
      </c>
      <c r="J255" s="172">
        <f>E255-[1]БЭ!E255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D256-[1]БЭ!D256</f>
        <v>0</v>
      </c>
      <c r="J256" s="172">
        <f>E256-[1]БЭ!E256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D257-[1]БЭ!D257</f>
        <v>0</v>
      </c>
      <c r="J257" s="172">
        <f>E257-[1]БЭ!E257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D258-[1]БЭ!D258</f>
        <v>0</v>
      </c>
      <c r="J258" s="172">
        <f>E258-[1]БЭ!E258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D259-[1]БЭ!D259</f>
        <v>0</v>
      </c>
      <c r="J259" s="172">
        <f>E259-[1]БЭ!E259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D260-[1]БЭ!D260</f>
        <v>0</v>
      </c>
      <c r="J260" s="172">
        <f>E260-[1]БЭ!E260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D261-[1]БЭ!D261</f>
        <v>0</v>
      </c>
      <c r="J261" s="172">
        <f>E261-[1]БЭ!E261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D262-[1]БЭ!D262</f>
        <v>0</v>
      </c>
      <c r="J262" s="172">
        <f>E262-[1]БЭ!E262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D263-[1]БЭ!D263</f>
        <v>0</v>
      </c>
      <c r="J263" s="172">
        <f>E263-[1]БЭ!E263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D264-[1]БЭ!D264</f>
        <v>0</v>
      </c>
      <c r="J264" s="172">
        <f>E264-[1]БЭ!E264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2191.0781225108199</v>
      </c>
      <c r="E265" s="85">
        <v>2499.1011602400004</v>
      </c>
      <c r="F265" s="85">
        <f t="shared" si="10"/>
        <v>308.02303772918049</v>
      </c>
      <c r="G265" s="177">
        <f t="shared" si="11"/>
        <v>14.058058202699225</v>
      </c>
      <c r="H265" s="21"/>
      <c r="I265" s="172">
        <f>D265-[1]БЭ!D265</f>
        <v>0</v>
      </c>
      <c r="J265" s="172">
        <f>E265-[1]БЭ!E265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1779.8756374797151</v>
      </c>
      <c r="E266" s="85">
        <v>1972.7153052200001</v>
      </c>
      <c r="F266" s="85">
        <f t="shared" si="10"/>
        <v>192.83966774028499</v>
      </c>
      <c r="G266" s="177">
        <f t="shared" si="11"/>
        <v>10.834446164640127</v>
      </c>
      <c r="H266" s="21"/>
      <c r="I266" s="172">
        <f>D266-[1]БЭ!D266</f>
        <v>0</v>
      </c>
      <c r="J266" s="172">
        <f>E266-[1]БЭ!E266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D267-[1]БЭ!D267</f>
        <v>0</v>
      </c>
      <c r="J267" s="172">
        <f>E267-[1]БЭ!E267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D268-[1]БЭ!D268</f>
        <v>0</v>
      </c>
      <c r="J268" s="172">
        <f>E268-[1]БЭ!E268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1.7559916993999991</v>
      </c>
      <c r="E269" s="85">
        <v>1.108757E-2</v>
      </c>
      <c r="F269" s="85">
        <f t="shared" si="10"/>
        <v>-1.7449041293999992</v>
      </c>
      <c r="G269" s="177">
        <f t="shared" si="11"/>
        <v>-99.368586423057209</v>
      </c>
      <c r="H269" s="21"/>
      <c r="I269" s="172">
        <f>D269-[1]БЭ!D269</f>
        <v>0</v>
      </c>
      <c r="J269" s="172">
        <f>E269-[1]БЭ!E269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-6.6985700000000703E-3</v>
      </c>
      <c r="F270" s="89">
        <f t="shared" si="10"/>
        <v>-6.6985700000000703E-3</v>
      </c>
      <c r="G270" s="89">
        <f t="shared" si="11"/>
        <v>0</v>
      </c>
      <c r="H270" s="21"/>
      <c r="I270" s="172">
        <f>D270-[1]БЭ!D270</f>
        <v>0</v>
      </c>
      <c r="J270" s="172">
        <f>E270-[1]БЭ!E270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0.33285220000000004</v>
      </c>
      <c r="F271" s="85">
        <f t="shared" si="10"/>
        <v>0.33285220000000004</v>
      </c>
      <c r="G271" s="85">
        <f t="shared" si="11"/>
        <v>0</v>
      </c>
      <c r="H271" s="21"/>
      <c r="I271" s="172">
        <f>D271-[1]БЭ!D271</f>
        <v>0</v>
      </c>
      <c r="J271" s="172">
        <f>E271-[1]БЭ!E271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5.6837010000037935E-2</v>
      </c>
      <c r="F272" s="85">
        <f t="shared" si="10"/>
        <v>5.6837010000037935E-2</v>
      </c>
      <c r="G272" s="85">
        <f t="shared" si="11"/>
        <v>0</v>
      </c>
      <c r="H272" s="21"/>
      <c r="I272" s="172">
        <f>D272-[1]БЭ!D272</f>
        <v>0</v>
      </c>
      <c r="J272" s="172">
        <f>E272-[1]БЭ!E272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D273-[1]БЭ!D273</f>
        <v>0</v>
      </c>
      <c r="J273" s="172">
        <f>E273-[1]БЭ!E273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D274-[1]БЭ!D274</f>
        <v>0</v>
      </c>
      <c r="J274" s="172">
        <f>E274-[1]БЭ!E274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D275-[1]БЭ!D275</f>
        <v>0</v>
      </c>
      <c r="J275" s="172">
        <f>E275-[1]БЭ!E275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D276-[1]БЭ!D276</f>
        <v>0</v>
      </c>
      <c r="J276" s="172">
        <f>E276-[1]БЭ!E276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D277-[1]БЭ!D277</f>
        <v>0</v>
      </c>
      <c r="J277" s="172">
        <f>E277-[1]БЭ!E277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D278-[1]БЭ!D278</f>
        <v>0</v>
      </c>
      <c r="J278" s="172">
        <f>E278-[1]БЭ!E278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D279-[1]БЭ!D279</f>
        <v>0</v>
      </c>
      <c r="J279" s="172">
        <f>E279-[1]БЭ!E279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D280-[1]БЭ!D280</f>
        <v>0</v>
      </c>
      <c r="J280" s="172">
        <f>E280-[1]БЭ!E280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729.04324253522748</v>
      </c>
      <c r="E281" s="85">
        <v>2061.8861095200009</v>
      </c>
      <c r="F281" s="85">
        <f t="shared" si="10"/>
        <v>1332.8428669847735</v>
      </c>
      <c r="G281" s="177">
        <f t="shared" si="11"/>
        <v>182.82082450278941</v>
      </c>
      <c r="H281" s="21"/>
      <c r="I281" s="172">
        <f>D281-[1]БЭ!D281</f>
        <v>0</v>
      </c>
      <c r="J281" s="172">
        <f>E281-[1]БЭ!E281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34.511881729999914</v>
      </c>
      <c r="E282" s="85">
        <v>170.06944221999984</v>
      </c>
      <c r="F282" s="85">
        <f t="shared" si="10"/>
        <v>135.55756048999993</v>
      </c>
      <c r="G282" s="177">
        <f t="shared" si="11"/>
        <v>392.78519076566238</v>
      </c>
      <c r="H282" s="21"/>
      <c r="I282" s="172">
        <f>D282-[1]БЭ!D282</f>
        <v>0</v>
      </c>
      <c r="J282" s="172">
        <f>E282-[1]БЭ!E282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1046.8742491754901</v>
      </c>
      <c r="E283" s="85">
        <v>794.48971676999804</v>
      </c>
      <c r="F283" s="85">
        <f t="shared" si="10"/>
        <v>-252.38453240549211</v>
      </c>
      <c r="G283" s="177">
        <f t="shared" si="11"/>
        <v>-24.108390535374056</v>
      </c>
      <c r="H283" s="21"/>
      <c r="I283" s="172">
        <f>D283-[1]БЭ!D283</f>
        <v>0</v>
      </c>
      <c r="J283" s="172">
        <f>E283-[1]БЭ!E283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D284-[1]БЭ!D284</f>
        <v>0</v>
      </c>
      <c r="J284" s="172">
        <f>E284-[1]БЭ!E284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D285-[1]БЭ!D285</f>
        <v>0</v>
      </c>
      <c r="J285" s="172">
        <f>E285-[1]БЭ!E285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37.740060846229085</v>
      </c>
      <c r="E286" s="85">
        <v>28.867672240000001</v>
      </c>
      <c r="F286" s="85">
        <f t="shared" si="10"/>
        <v>-8.8723886062290838</v>
      </c>
      <c r="G286" s="177">
        <v>0</v>
      </c>
      <c r="H286" s="21"/>
      <c r="I286" s="172">
        <f>D286-[1]БЭ!D286</f>
        <v>0</v>
      </c>
      <c r="J286" s="172">
        <f>E286-[1]БЭ!E286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37.740060846229085</v>
      </c>
      <c r="E287" s="85">
        <v>0</v>
      </c>
      <c r="F287" s="85">
        <f t="shared" si="10"/>
        <v>-37.740060846229085</v>
      </c>
      <c r="G287" s="177">
        <f t="shared" si="11"/>
        <v>-100</v>
      </c>
      <c r="H287" s="21"/>
      <c r="I287" s="172">
        <f>D287-[1]БЭ!D287</f>
        <v>0</v>
      </c>
      <c r="J287" s="172">
        <f>E287-[1]БЭ!E287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D288-[1]БЭ!D288</f>
        <v>0</v>
      </c>
      <c r="J288" s="172">
        <f>E288-[1]БЭ!E288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28.867672240000001</v>
      </c>
      <c r="F289" s="85">
        <f t="shared" si="10"/>
        <v>28.867672240000001</v>
      </c>
      <c r="G289" s="85">
        <f t="shared" si="11"/>
        <v>0</v>
      </c>
      <c r="H289" s="21"/>
      <c r="I289" s="172">
        <f>D289-[1]БЭ!D289</f>
        <v>0</v>
      </c>
      <c r="J289" s="172">
        <f>E289-[1]БЭ!E289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D290-[1]БЭ!D290</f>
        <v>0</v>
      </c>
      <c r="J290" s="172">
        <f>E290-[1]БЭ!E290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138.75677238865268</v>
      </c>
      <c r="E291" s="85">
        <v>254.67427577000001</v>
      </c>
      <c r="F291" s="85">
        <f t="shared" si="10"/>
        <v>115.91750338134733</v>
      </c>
      <c r="G291" s="177">
        <f t="shared" si="11"/>
        <v>83.540068989689829</v>
      </c>
      <c r="H291" s="21"/>
      <c r="I291" s="172">
        <f>D291-[1]БЭ!D291</f>
        <v>0</v>
      </c>
      <c r="J291" s="172">
        <f>E291-[1]БЭ!E291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D292-[1]БЭ!D292</f>
        <v>0</v>
      </c>
      <c r="J292" s="172">
        <f>E292-[1]БЭ!E292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17.466281688379475</v>
      </c>
      <c r="E293" s="85">
        <v>12.196526</v>
      </c>
      <c r="F293" s="85">
        <f t="shared" si="10"/>
        <v>-5.2697556883794743</v>
      </c>
      <c r="G293" s="177">
        <f t="shared" si="11"/>
        <v>-30.171021986239381</v>
      </c>
      <c r="H293" s="21"/>
      <c r="I293" s="172">
        <f>D293-[1]БЭ!D293</f>
        <v>0</v>
      </c>
      <c r="J293" s="172">
        <f>E293-[1]БЭ!E293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155">
        <f t="shared" si="10"/>
        <v>0</v>
      </c>
      <c r="G294" s="155">
        <f t="shared" si="11"/>
        <v>0</v>
      </c>
      <c r="H294" s="21"/>
      <c r="I294" s="172">
        <f>D294-[1]БЭ!D294</f>
        <v>0</v>
      </c>
      <c r="J294" s="172">
        <f>E294-[1]БЭ!E294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43.82580000000025</v>
      </c>
      <c r="E295" s="85">
        <v>65.048791340000008</v>
      </c>
      <c r="F295" s="85">
        <f t="shared" si="10"/>
        <v>21.222991339999759</v>
      </c>
      <c r="G295" s="177">
        <f t="shared" si="11"/>
        <v>48.425793345471476</v>
      </c>
      <c r="H295" s="21"/>
      <c r="I295" s="172">
        <f>D295-[1]БЭ!D295</f>
        <v>0</v>
      </c>
      <c r="J295" s="172">
        <f>E295-[1]БЭ!E295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D296-[1]БЭ!D296</f>
        <v>0</v>
      </c>
      <c r="J296" s="172">
        <f>E296-[1]БЭ!E296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218.86239785776587</v>
      </c>
      <c r="E297" s="85">
        <v>60.823612959999998</v>
      </c>
      <c r="F297" s="85">
        <f t="shared" si="10"/>
        <v>-158.03878489776588</v>
      </c>
      <c r="G297" s="177">
        <f t="shared" si="11"/>
        <v>-72.209199225018082</v>
      </c>
      <c r="H297" s="21"/>
      <c r="I297" s="172">
        <f>D297-[1]БЭ!D297</f>
        <v>0</v>
      </c>
      <c r="J297" s="172">
        <f>E297-[1]БЭ!E297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D298-[1]БЭ!D298</f>
        <v>0</v>
      </c>
      <c r="J298" s="172">
        <f>E298-[1]БЭ!E298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15.914</v>
      </c>
      <c r="E299" s="85">
        <v>18.41293452</v>
      </c>
      <c r="F299" s="85">
        <f t="shared" si="10"/>
        <v>2.4989345200000006</v>
      </c>
      <c r="G299" s="177">
        <f t="shared" si="11"/>
        <v>15.702742993590554</v>
      </c>
      <c r="H299" s="21"/>
      <c r="I299" s="172">
        <f>D299-[1]БЭ!D299</f>
        <v>0</v>
      </c>
      <c r="J299" s="172">
        <f>E299-[1]БЭ!E299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D300-[1]БЭ!D300</f>
        <v>0</v>
      </c>
      <c r="J300" s="172">
        <f>E300-[1]БЭ!E300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312.96146546199986</v>
      </c>
      <c r="E301" s="85">
        <v>161.07890788199987</v>
      </c>
      <c r="F301" s="85">
        <f t="shared" si="10"/>
        <v>-151.88255758</v>
      </c>
      <c r="G301" s="177">
        <f t="shared" si="11"/>
        <v>-48.530753572420807</v>
      </c>
      <c r="H301" s="21"/>
      <c r="I301" s="172">
        <f>D301-[1]БЭ!D301</f>
        <v>0</v>
      </c>
      <c r="J301" s="172">
        <f>E301-[1]БЭ!E301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130.81255973</v>
      </c>
      <c r="F302" s="155">
        <f t="shared" si="10"/>
        <v>130.81255973</v>
      </c>
      <c r="G302" s="155">
        <f t="shared" si="11"/>
        <v>0</v>
      </c>
      <c r="H302" s="21"/>
      <c r="I302" s="172">
        <f>D302-[1]БЭ!D302</f>
        <v>0</v>
      </c>
      <c r="J302" s="172">
        <f>E302-[1]БЭ!E302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261.34747093246312</v>
      </c>
      <c r="E303" s="85">
        <v>193.38699605799806</v>
      </c>
      <c r="F303" s="85">
        <f t="shared" si="10"/>
        <v>-67.960474874465064</v>
      </c>
      <c r="G303" s="177">
        <f t="shared" si="11"/>
        <v>-26.003876996394304</v>
      </c>
      <c r="H303" s="21"/>
      <c r="I303" s="172">
        <f>D303-[1]БЭ!D303</f>
        <v>0</v>
      </c>
      <c r="J303" s="172">
        <f>E303-[1]БЭ!E303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29.555377364945457</v>
      </c>
      <c r="E304" s="85">
        <v>68.621746020000074</v>
      </c>
      <c r="F304" s="85">
        <f t="shared" si="10"/>
        <v>39.066368655054617</v>
      </c>
      <c r="G304" s="177">
        <f t="shared" si="11"/>
        <v>132.18023973326015</v>
      </c>
      <c r="H304" s="21"/>
      <c r="I304" s="172">
        <f>D304-[1]БЭ!D304</f>
        <v>0</v>
      </c>
      <c r="J304" s="172">
        <f>E304-[1]БЭ!E304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107.87853600880801</v>
      </c>
      <c r="E305" s="85">
        <v>166.62623319725026</v>
      </c>
      <c r="F305" s="85">
        <f t="shared" si="10"/>
        <v>58.747697188442245</v>
      </c>
      <c r="G305" s="177">
        <f t="shared" si="11"/>
        <v>54.457262178312881</v>
      </c>
      <c r="H305" s="21"/>
      <c r="I305" s="172">
        <f>D305-[1]БЭ!D305</f>
        <v>0</v>
      </c>
      <c r="J305" s="172">
        <f>E305-[1]БЭ!E305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D306-[1]БЭ!D306</f>
        <v>0</v>
      </c>
      <c r="J306" s="172">
        <f>E306-[1]БЭ!E306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D307-[1]БЭ!D307</f>
        <v>0</v>
      </c>
      <c r="J307" s="172">
        <f>E307-[1]БЭ!E307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D308-[1]БЭ!D308</f>
        <v>0</v>
      </c>
      <c r="J308" s="172">
        <f>E308-[1]БЭ!E308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D309-[1]БЭ!D309</f>
        <v>0</v>
      </c>
      <c r="J309" s="172">
        <f>E309-[1]БЭ!E309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D310-[1]БЭ!D310</f>
        <v>0</v>
      </c>
      <c r="J310" s="172">
        <f>E310-[1]БЭ!E310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104.93499639355647</v>
      </c>
      <c r="E311" s="85">
        <v>144.15882830416248</v>
      </c>
      <c r="F311" s="85">
        <f t="shared" si="10"/>
        <v>39.223831910606009</v>
      </c>
      <c r="G311" s="177">
        <f t="shared" si="11"/>
        <v>37.379171161828474</v>
      </c>
      <c r="H311" s="21"/>
      <c r="I311" s="172">
        <f>D311-[1]БЭ!D311</f>
        <v>0</v>
      </c>
      <c r="J311" s="172">
        <f>E311-[1]БЭ!E311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57">
        <f t="shared" si="10"/>
        <v>0</v>
      </c>
      <c r="G312" s="89">
        <f t="shared" si="11"/>
        <v>0</v>
      </c>
      <c r="H312" s="21"/>
      <c r="I312" s="172">
        <f>D312-[1]БЭ!D312</f>
        <v>0</v>
      </c>
      <c r="J312" s="172">
        <f>E312-[1]БЭ!E312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D313-[1]БЭ!D313</f>
        <v>0</v>
      </c>
      <c r="J313" s="172">
        <f>E313-[1]БЭ!E313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D314-[1]БЭ!D314</f>
        <v>0</v>
      </c>
      <c r="J314" s="172">
        <f>E314-[1]БЭ!E314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D315-[1]БЭ!D315</f>
        <v>0</v>
      </c>
      <c r="J315" s="172">
        <f>E315-[1]БЭ!E315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D316-[1]БЭ!D316</f>
        <v>0</v>
      </c>
      <c r="J316" s="172">
        <f>E316-[1]БЭ!E316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D317-[1]БЭ!D317</f>
        <v>0</v>
      </c>
      <c r="J317" s="172">
        <f>E317-[1]БЭ!E317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D318-[1]БЭ!D318</f>
        <v>0</v>
      </c>
      <c r="J318" s="172">
        <f>E318-[1]БЭ!E318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D320-[1]БЭ!D320</f>
        <v>0</v>
      </c>
      <c r="J320" s="172">
        <f>E320-[1]БЭ!E320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D321-[1]БЭ!D321</f>
        <v>0</v>
      </c>
      <c r="J321" s="172">
        <f>E321-[1]БЭ!E321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D322-[1]БЭ!D322</f>
        <v>0</v>
      </c>
      <c r="J322" s="172">
        <f>E322-[1]БЭ!E322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D323-[1]БЭ!D323</f>
        <v>0</v>
      </c>
      <c r="J323" s="172">
        <f>E323-[1]БЭ!E323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D324-[1]БЭ!D324</f>
        <v>0</v>
      </c>
      <c r="J324" s="172">
        <f>E324-[1]БЭ!E324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D326-[1]БЭ!D326</f>
        <v>0</v>
      </c>
      <c r="J326" s="172">
        <f>E326-[1]БЭ!E326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D327-[1]БЭ!D327</f>
        <v>0</v>
      </c>
      <c r="J327" s="172">
        <f>E327-[1]БЭ!E327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D329-[1]БЭ!D329</f>
        <v>0</v>
      </c>
      <c r="J329" s="172">
        <f>E329-[1]БЭ!E329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D330-[1]БЭ!D330</f>
        <v>0</v>
      </c>
      <c r="J330" s="172">
        <f>E330-[1]БЭ!E330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D331-[1]БЭ!D331</f>
        <v>0</v>
      </c>
      <c r="J331" s="172">
        <f>E331-[1]БЭ!E331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D333-[1]БЭ!D333</f>
        <v>0</v>
      </c>
      <c r="J333" s="172">
        <f>E333-[1]БЭ!E333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D334-[1]БЭ!D334</f>
        <v>0</v>
      </c>
      <c r="J334" s="172">
        <f>E334-[1]БЭ!E334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D336-[1]БЭ!D336</f>
        <v>0</v>
      </c>
      <c r="J336" s="172">
        <f>E336-[1]БЭ!E336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D337-[1]БЭ!D337</f>
        <v>0</v>
      </c>
      <c r="J337" s="172">
        <f>E337-[1]БЭ!E337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D338-[1]БЭ!D338</f>
        <v>0</v>
      </c>
      <c r="J338" s="172">
        <f>E338-[1]БЭ!E338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155" t="s">
        <v>708</v>
      </c>
      <c r="G339" s="155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4016.6701004860856</v>
      </c>
      <c r="E340" s="85">
        <v>1118.952366</v>
      </c>
      <c r="F340" s="85">
        <f t="shared" ref="F340:F350" si="22">E340-D340</f>
        <v>-2897.7177344860856</v>
      </c>
      <c r="G340" s="177">
        <f t="shared" ref="G340:G350" si="23">IFERROR(F340/D340*100,0)</f>
        <v>-72.142288562244943</v>
      </c>
      <c r="H340" s="21"/>
      <c r="I340" s="172">
        <f>D340-[1]БЭ!D340</f>
        <v>0</v>
      </c>
      <c r="J340" s="172">
        <f>E340-[1]БЭ!E340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4016.6701004860856</v>
      </c>
      <c r="E341" s="85">
        <v>1118.952366</v>
      </c>
      <c r="F341" s="85">
        <f t="shared" si="22"/>
        <v>-2897.7177344860856</v>
      </c>
      <c r="G341" s="177">
        <f t="shared" si="23"/>
        <v>-72.142288562244943</v>
      </c>
      <c r="H341" s="21"/>
      <c r="I341" s="172">
        <f>D341-[1]БЭ!D341</f>
        <v>0</v>
      </c>
      <c r="J341" s="172">
        <f>E341-[1]БЭ!E341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1330.2032584540998</v>
      </c>
      <c r="E342" s="85">
        <v>135.48114200999999</v>
      </c>
      <c r="F342" s="85">
        <f t="shared" si="22"/>
        <v>-1194.7221164440998</v>
      </c>
      <c r="G342" s="177">
        <f t="shared" si="23"/>
        <v>-89.815004500331028</v>
      </c>
      <c r="H342" s="21"/>
      <c r="I342" s="172">
        <f>D342-[1]БЭ!D342</f>
        <v>0</v>
      </c>
      <c r="J342" s="172">
        <f>E342-[1]БЭ!E342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2686.4668420319858</v>
      </c>
      <c r="E343" s="85">
        <v>983.47122399</v>
      </c>
      <c r="F343" s="85">
        <f t="shared" si="22"/>
        <v>-1702.9956180419858</v>
      </c>
      <c r="G343" s="177">
        <f t="shared" si="23"/>
        <v>-63.391648517570253</v>
      </c>
      <c r="H343" s="21"/>
      <c r="I343" s="172">
        <f>D343-[1]БЭ!D343</f>
        <v>0</v>
      </c>
      <c r="J343" s="172">
        <f>E343-[1]БЭ!E343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303.69744925427955</v>
      </c>
      <c r="E344" s="85">
        <v>190.42811267799993</v>
      </c>
      <c r="F344" s="85">
        <f t="shared" si="22"/>
        <v>-113.26933657627961</v>
      </c>
      <c r="G344" s="177">
        <f t="shared" si="23"/>
        <v>-37.296769154436184</v>
      </c>
      <c r="H344" s="21"/>
      <c r="I344" s="172">
        <f>D344-[1]БЭ!D344</f>
        <v>0</v>
      </c>
      <c r="J344" s="172">
        <f>E344-[1]БЭ!E344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139.63143021386861</v>
      </c>
      <c r="E345" s="85">
        <v>164.1643333333333</v>
      </c>
      <c r="F345" s="85">
        <f t="shared" si="22"/>
        <v>24.532903119464692</v>
      </c>
      <c r="G345" s="177">
        <f t="shared" si="23"/>
        <v>17.56975709687174</v>
      </c>
      <c r="H345" s="21"/>
      <c r="I345" s="172">
        <f>D345-[1]БЭ!D345</f>
        <v>0</v>
      </c>
      <c r="J345" s="172">
        <f>E345-[1]БЭ!E345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139.63143021386861</v>
      </c>
      <c r="E346" s="85">
        <v>164.1643333333333</v>
      </c>
      <c r="F346" s="85">
        <f t="shared" si="22"/>
        <v>24.532903119464692</v>
      </c>
      <c r="G346" s="177">
        <f t="shared" si="23"/>
        <v>17.56975709687174</v>
      </c>
      <c r="H346" s="21"/>
      <c r="I346" s="172">
        <f>D346-[1]БЭ!D346</f>
        <v>0</v>
      </c>
      <c r="J346" s="172">
        <f>E346-[1]БЭ!E346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155">
        <f t="shared" si="22"/>
        <v>0</v>
      </c>
      <c r="G347" s="155">
        <f t="shared" si="23"/>
        <v>0</v>
      </c>
      <c r="H347" s="21"/>
      <c r="I347" s="172">
        <f>D347-[1]БЭ!D347</f>
        <v>0</v>
      </c>
      <c r="J347" s="172">
        <f>E347-[1]БЭ!E347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139.63143021386861</v>
      </c>
      <c r="E348" s="85">
        <v>164.1643333333333</v>
      </c>
      <c r="F348" s="85">
        <f t="shared" si="22"/>
        <v>24.532903119464692</v>
      </c>
      <c r="G348" s="177">
        <f t="shared" si="23"/>
        <v>17.56975709687174</v>
      </c>
      <c r="H348" s="21"/>
      <c r="I348" s="172">
        <f>D348-[1]БЭ!D348</f>
        <v>0</v>
      </c>
      <c r="J348" s="172">
        <f>E348-[1]БЭ!E348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182371.95016470156</v>
      </c>
      <c r="E349" s="85">
        <v>198806.21578700002</v>
      </c>
      <c r="F349" s="85">
        <f t="shared" si="22"/>
        <v>16434.265622298466</v>
      </c>
      <c r="G349" s="177">
        <f t="shared" si="23"/>
        <v>9.0113998383285097</v>
      </c>
      <c r="H349" s="21"/>
      <c r="I349" s="172">
        <f>D349-[1]БЭ!D349</f>
        <v>0</v>
      </c>
      <c r="J349" s="172">
        <f>E349-[1]БЭ!E349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>
        <v>3290.9304488844127</v>
      </c>
      <c r="E350" s="85">
        <v>1043.6721328899998</v>
      </c>
      <c r="F350" s="85">
        <f t="shared" si="22"/>
        <v>-2247.2583159944129</v>
      </c>
      <c r="G350" s="177">
        <f t="shared" si="23"/>
        <v>-68.286411727607529</v>
      </c>
      <c r="H350" s="21"/>
      <c r="I350" s="172">
        <f>D350-[1]БЭ!D350</f>
        <v>0</v>
      </c>
      <c r="J350" s="172">
        <f>E350-[1]БЭ!E350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9" t="s">
        <v>708</v>
      </c>
      <c r="G351" s="89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D352-[1]БЭ!D352</f>
        <v>0</v>
      </c>
      <c r="J352" s="172">
        <f>E352-[1]БЭ!E352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D353-[1]БЭ!D353</f>
        <v>0</v>
      </c>
      <c r="J353" s="172">
        <f>E353-[1]БЭ!E353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D354-[1]БЭ!D354</f>
        <v>0</v>
      </c>
      <c r="J354" s="172">
        <f>E354-[1]БЭ!E354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D355-[1]БЭ!D355</f>
        <v>0</v>
      </c>
      <c r="J355" s="172">
        <f>E355-[1]БЭ!E355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D357-[1]БЭ!D357</f>
        <v>0</v>
      </c>
      <c r="J357" s="172">
        <f>E357-[1]БЭ!E357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D358-[1]БЭ!D358</f>
        <v>0</v>
      </c>
      <c r="J358" s="172">
        <f>E358-[1]БЭ!E358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D359-[1]БЭ!D359</f>
        <v>0</v>
      </c>
      <c r="J359" s="172">
        <f>E359-[1]БЭ!E359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D360-[1]БЭ!D360</f>
        <v>0</v>
      </c>
      <c r="J360" s="172">
        <f>E360-[1]БЭ!E360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D361-[1]БЭ!D361</f>
        <v>0</v>
      </c>
      <c r="J361" s="172">
        <f>E361-[1]БЭ!E361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D362-[1]БЭ!D362</f>
        <v>0</v>
      </c>
      <c r="J362" s="172">
        <f>E362-[1]БЭ!E362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D363-[1]БЭ!D363</f>
        <v>0</v>
      </c>
      <c r="J363" s="172">
        <f>E363-[1]БЭ!E363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D364-[1]БЭ!D364</f>
        <v>0</v>
      </c>
      <c r="J364" s="172">
        <f>E364-[1]БЭ!E364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D365-[1]БЭ!D365</f>
        <v>0</v>
      </c>
      <c r="J365" s="172">
        <f>E365-[1]БЭ!E365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D366-[1]БЭ!D366</f>
        <v>0</v>
      </c>
      <c r="J366" s="172">
        <f>E366-[1]БЭ!E366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2120.75</v>
      </c>
      <c r="E367" s="88">
        <v>2429.54</v>
      </c>
      <c r="F367" s="88">
        <f t="shared" si="26"/>
        <v>308.78999999999996</v>
      </c>
      <c r="G367" s="88">
        <f t="shared" si="27"/>
        <v>14.56041494754214</v>
      </c>
      <c r="H367" s="48"/>
      <c r="I367" s="172">
        <f>D367-[1]БЭ!D367</f>
        <v>0</v>
      </c>
      <c r="J367" s="172">
        <f>E367-[1]БЭ!E367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D368-[1]БЭ!D368</f>
        <v>0</v>
      </c>
      <c r="J368" s="172">
        <f>E368-[1]БЭ!E368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D369-[1]БЭ!D369</f>
        <v>0</v>
      </c>
      <c r="J369" s="172">
        <f>E369-[1]БЭ!E369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189">
        <v>3</v>
      </c>
      <c r="D372" s="187">
        <v>4</v>
      </c>
      <c r="E372" s="185">
        <v>5</v>
      </c>
      <c r="F372" s="12">
        <v>6</v>
      </c>
      <c r="G372" s="185">
        <v>7</v>
      </c>
      <c r="H372" s="50">
        <v>8</v>
      </c>
      <c r="I372" s="172">
        <f>D372-[1]БЭ!D372</f>
        <v>0</v>
      </c>
      <c r="J372" s="172">
        <f>E372-[1]БЭ!E372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462.22439600000001</v>
      </c>
      <c r="E373" s="89">
        <v>227.60899999999998</v>
      </c>
      <c r="F373" s="89">
        <f t="shared" ref="F373:F436" si="28">E373-D373</f>
        <v>-234.61539600000003</v>
      </c>
      <c r="G373" s="178">
        <f t="shared" ref="G373:G436" si="29">IFERROR(F373/D373*100,0)</f>
        <v>-50.757899849146007</v>
      </c>
      <c r="H373" s="53"/>
      <c r="I373" s="172">
        <f>D373-[1]БЭ!D373</f>
        <v>0</v>
      </c>
      <c r="J373" s="172">
        <f>E373-[1]БЭ!E373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462.22439600000001</v>
      </c>
      <c r="E374" s="85">
        <v>227.60899999999998</v>
      </c>
      <c r="F374" s="85">
        <f t="shared" si="28"/>
        <v>-234.61539600000003</v>
      </c>
      <c r="G374" s="177">
        <f t="shared" si="29"/>
        <v>-50.757899849146007</v>
      </c>
      <c r="H374" s="55"/>
      <c r="I374" s="172">
        <f>D374-[1]БЭ!D374</f>
        <v>0</v>
      </c>
      <c r="J374" s="172">
        <f>E374-[1]БЭ!E374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65.224395999999999</v>
      </c>
      <c r="E375" s="85">
        <v>55.958000000000013</v>
      </c>
      <c r="F375" s="85">
        <f t="shared" si="28"/>
        <v>-9.2663959999999861</v>
      </c>
      <c r="G375" s="177">
        <f t="shared" si="29"/>
        <v>-14.206947964684849</v>
      </c>
      <c r="H375" s="55"/>
      <c r="I375" s="172">
        <f>D375-[1]БЭ!D375</f>
        <v>0</v>
      </c>
      <c r="J375" s="172">
        <f>E375-[1]БЭ!E375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65.224395999999999</v>
      </c>
      <c r="E376" s="85">
        <v>55.958000000000013</v>
      </c>
      <c r="F376" s="85">
        <f t="shared" si="28"/>
        <v>-9.2663959999999861</v>
      </c>
      <c r="G376" s="177">
        <f t="shared" si="29"/>
        <v>-14.206947964684849</v>
      </c>
      <c r="H376" s="55"/>
      <c r="I376" s="172">
        <f>D376-[1]БЭ!D376</f>
        <v>0</v>
      </c>
      <c r="J376" s="172">
        <f>E376-[1]БЭ!E376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D377-[1]БЭ!D377</f>
        <v>0</v>
      </c>
      <c r="J377" s="172">
        <f>E377-[1]БЭ!E377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D378-[1]БЭ!D378</f>
        <v>0</v>
      </c>
      <c r="J378" s="172">
        <f>E378-[1]БЭ!E378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D379-[1]БЭ!D379</f>
        <v>0</v>
      </c>
      <c r="J379" s="172">
        <f>E379-[1]БЭ!E379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D380-[1]БЭ!D380</f>
        <v>0</v>
      </c>
      <c r="J380" s="172">
        <f>E380-[1]БЭ!E380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D381-[1]БЭ!D381</f>
        <v>0</v>
      </c>
      <c r="J381" s="172">
        <f>E381-[1]БЭ!E381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60</v>
      </c>
      <c r="E382" s="85">
        <v>55.958000000000013</v>
      </c>
      <c r="F382" s="85">
        <f t="shared" si="28"/>
        <v>-4.0419999999999874</v>
      </c>
      <c r="G382" s="177">
        <f t="shared" si="29"/>
        <v>-6.736666666666645</v>
      </c>
      <c r="H382" s="55"/>
      <c r="I382" s="172">
        <f>D382-[1]БЭ!D382</f>
        <v>0</v>
      </c>
      <c r="J382" s="172">
        <f>E382-[1]БЭ!E382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D383-[1]БЭ!D383</f>
        <v>0</v>
      </c>
      <c r="J383" s="172">
        <f>E383-[1]БЭ!E383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5.2243959999999996</v>
      </c>
      <c r="E384" s="85">
        <v>0</v>
      </c>
      <c r="F384" s="85">
        <f t="shared" si="28"/>
        <v>-5.2243959999999996</v>
      </c>
      <c r="G384" s="177">
        <f t="shared" si="29"/>
        <v>-100</v>
      </c>
      <c r="H384" s="55"/>
      <c r="I384" s="172">
        <f>D384-[1]БЭ!D384</f>
        <v>0</v>
      </c>
      <c r="J384" s="172">
        <f>E384-[1]БЭ!E384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D385-[1]БЭ!D385</f>
        <v>0</v>
      </c>
      <c r="J385" s="172">
        <f>E385-[1]БЭ!E385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D386-[1]БЭ!D386</f>
        <v>0</v>
      </c>
      <c r="J386" s="172">
        <f>E386-[1]БЭ!E386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5.2243959999999996</v>
      </c>
      <c r="E387" s="85">
        <v>0</v>
      </c>
      <c r="F387" s="85">
        <f t="shared" si="28"/>
        <v>-5.2243959999999996</v>
      </c>
      <c r="G387" s="177">
        <f t="shared" si="29"/>
        <v>-100</v>
      </c>
      <c r="H387" s="55"/>
      <c r="I387" s="172">
        <f>D387-[1]БЭ!D387</f>
        <v>0</v>
      </c>
      <c r="J387" s="172">
        <f>E387-[1]БЭ!E387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5.2243959999999996</v>
      </c>
      <c r="E388" s="85">
        <v>0</v>
      </c>
      <c r="F388" s="85">
        <f t="shared" si="28"/>
        <v>-5.2243959999999996</v>
      </c>
      <c r="G388" s="177">
        <f t="shared" si="29"/>
        <v>-100</v>
      </c>
      <c r="H388" s="55"/>
      <c r="I388" s="172">
        <f>D388-[1]БЭ!D388</f>
        <v>0</v>
      </c>
      <c r="J388" s="172">
        <f>E388-[1]БЭ!E388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D389-[1]БЭ!D389</f>
        <v>0</v>
      </c>
      <c r="J389" s="172">
        <f>E389-[1]БЭ!E389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D390-[1]БЭ!D390</f>
        <v>0</v>
      </c>
      <c r="J390" s="172">
        <f>E390-[1]БЭ!E390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D391-[1]БЭ!D391</f>
        <v>0</v>
      </c>
      <c r="J391" s="172">
        <f>E391-[1]БЭ!E391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D392-[1]БЭ!D392</f>
        <v>0</v>
      </c>
      <c r="J392" s="172">
        <f>E392-[1]БЭ!E392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D393-[1]БЭ!D393</f>
        <v>0</v>
      </c>
      <c r="J393" s="172">
        <f>E393-[1]БЭ!E393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D394-[1]БЭ!D394</f>
        <v>0</v>
      </c>
      <c r="J394" s="172">
        <f>E394-[1]БЭ!E394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D395-[1]БЭ!D395</f>
        <v>0</v>
      </c>
      <c r="J395" s="172">
        <f>E395-[1]БЭ!E395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D396-[1]БЭ!D396</f>
        <v>0</v>
      </c>
      <c r="J396" s="172">
        <f>E396-[1]БЭ!E396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D397-[1]БЭ!D397</f>
        <v>0</v>
      </c>
      <c r="J397" s="172">
        <f>E397-[1]БЭ!E397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D398-[1]БЭ!D398</f>
        <v>0</v>
      </c>
      <c r="J398" s="172">
        <f>E398-[1]БЭ!E398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387</v>
      </c>
      <c r="E399" s="85">
        <v>131.77299999999997</v>
      </c>
      <c r="F399" s="85">
        <f t="shared" si="28"/>
        <v>-255.22700000000003</v>
      </c>
      <c r="G399" s="177">
        <f t="shared" si="29"/>
        <v>-65.950129198966408</v>
      </c>
      <c r="H399" s="55"/>
      <c r="I399" s="172">
        <f>D399-[1]БЭ!D399</f>
        <v>0</v>
      </c>
      <c r="J399" s="172">
        <f>E399-[1]БЭ!E399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387</v>
      </c>
      <c r="E400" s="85">
        <v>131.77299999999997</v>
      </c>
      <c r="F400" s="85">
        <f t="shared" si="28"/>
        <v>-255.22700000000003</v>
      </c>
      <c r="G400" s="177">
        <f t="shared" si="29"/>
        <v>-65.950129198966408</v>
      </c>
      <c r="H400" s="55"/>
      <c r="I400" s="172">
        <f>D400-[1]БЭ!D400</f>
        <v>0</v>
      </c>
      <c r="J400" s="172">
        <f>E400-[1]БЭ!E400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D401-[1]БЭ!D401</f>
        <v>0</v>
      </c>
      <c r="J401" s="172">
        <f>E401-[1]БЭ!E401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D402-[1]БЭ!D402</f>
        <v>0</v>
      </c>
      <c r="J402" s="172">
        <f>E402-[1]БЭ!E402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D403-[1]БЭ!D403</f>
        <v>0</v>
      </c>
      <c r="J403" s="172">
        <f>E403-[1]БЭ!E403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D404-[1]БЭ!D404</f>
        <v>0</v>
      </c>
      <c r="J404" s="172">
        <f>E404-[1]БЭ!E404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D405-[1]БЭ!D405</f>
        <v>0</v>
      </c>
      <c r="J405" s="172">
        <f>E405-[1]БЭ!E405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387</v>
      </c>
      <c r="E406" s="85">
        <v>131.77299999999997</v>
      </c>
      <c r="F406" s="85">
        <f t="shared" si="28"/>
        <v>-255.22700000000003</v>
      </c>
      <c r="G406" s="177">
        <f t="shared" si="29"/>
        <v>-65.950129198966408</v>
      </c>
      <c r="H406" s="55"/>
      <c r="I406" s="172">
        <f>D406-[1]БЭ!D406</f>
        <v>0</v>
      </c>
      <c r="J406" s="172">
        <f>E406-[1]БЭ!E406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D407-[1]БЭ!D407</f>
        <v>0</v>
      </c>
      <c r="J407" s="172">
        <f>E407-[1]БЭ!E407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D408-[1]БЭ!D408</f>
        <v>0</v>
      </c>
      <c r="J408" s="172">
        <f>E408-[1]БЭ!E408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D409-[1]БЭ!D409</f>
        <v>0</v>
      </c>
      <c r="J409" s="172">
        <f>E409-[1]БЭ!E409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D410-[1]БЭ!D410</f>
        <v>0</v>
      </c>
      <c r="J410" s="172">
        <f>E410-[1]БЭ!E410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D411-[1]БЭ!D411</f>
        <v>0</v>
      </c>
      <c r="J411" s="172">
        <f>E411-[1]БЭ!E411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D412-[1]БЭ!D412</f>
        <v>0</v>
      </c>
      <c r="J412" s="172">
        <f>E412-[1]БЭ!E412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D413-[1]БЭ!D413</f>
        <v>0</v>
      </c>
      <c r="J413" s="172">
        <f>E413-[1]БЭ!E413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29"/>
        <v>0</v>
      </c>
      <c r="H414" s="55"/>
      <c r="I414" s="172">
        <f>D414-[1]БЭ!D414</f>
        <v>0</v>
      </c>
      <c r="J414" s="172">
        <f>E414-[1]БЭ!E414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D415-[1]БЭ!D415</f>
        <v>0</v>
      </c>
      <c r="J415" s="172">
        <f>E415-[1]БЭ!E415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D416-[1]БЭ!D416</f>
        <v>0</v>
      </c>
      <c r="J416" s="172">
        <f>E416-[1]БЭ!E416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D417-[1]БЭ!D417</f>
        <v>0</v>
      </c>
      <c r="J417" s="172">
        <f>E417-[1]БЭ!E417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D418-[1]БЭ!D418</f>
        <v>0</v>
      </c>
      <c r="J418" s="172">
        <f>E418-[1]БЭ!E418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D419-[1]БЭ!D419</f>
        <v>0</v>
      </c>
      <c r="J419" s="172">
        <f>E419-[1]БЭ!E419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29"/>
        <v>0</v>
      </c>
      <c r="H420" s="55"/>
      <c r="I420" s="172">
        <f>D420-[1]БЭ!D420</f>
        <v>0</v>
      </c>
      <c r="J420" s="172">
        <f>E420-[1]БЭ!E420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D421-[1]БЭ!D421</f>
        <v>0</v>
      </c>
      <c r="J421" s="172">
        <f>E421-[1]БЭ!E421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D422-[1]БЭ!D422</f>
        <v>0</v>
      </c>
      <c r="J422" s="172">
        <f>E422-[1]БЭ!E422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D423-[1]БЭ!D423</f>
        <v>0</v>
      </c>
      <c r="J423" s="172">
        <f>E423-[1]БЭ!E423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D424-[1]БЭ!D424</f>
        <v>0</v>
      </c>
      <c r="J424" s="172">
        <f>E424-[1]БЭ!E424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D425-[1]БЭ!D425</f>
        <v>0</v>
      </c>
      <c r="J425" s="172">
        <f>E425-[1]БЭ!E425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D426-[1]БЭ!D426</f>
        <v>0</v>
      </c>
      <c r="J426" s="172">
        <f>E426-[1]БЭ!E426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10</v>
      </c>
      <c r="E427" s="85">
        <v>34.122999999999998</v>
      </c>
      <c r="F427" s="85">
        <f t="shared" si="28"/>
        <v>24.122999999999998</v>
      </c>
      <c r="G427" s="177">
        <f t="shared" si="29"/>
        <v>241.22999999999996</v>
      </c>
      <c r="H427" s="55"/>
      <c r="I427" s="172">
        <f>D427-[1]БЭ!D427</f>
        <v>0</v>
      </c>
      <c r="J427" s="172">
        <f>E427-[1]БЭ!E427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5.7549999999999999</v>
      </c>
      <c r="F428" s="89">
        <f t="shared" si="28"/>
        <v>5.7549999999999999</v>
      </c>
      <c r="G428" s="93">
        <f t="shared" si="29"/>
        <v>0</v>
      </c>
      <c r="H428" s="55"/>
      <c r="I428" s="172">
        <f>D428-[1]БЭ!D428</f>
        <v>0</v>
      </c>
      <c r="J428" s="172">
        <f>E428-[1]БЭ!E428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D429-[1]БЭ!D429</f>
        <v>0</v>
      </c>
      <c r="J429" s="172">
        <f>E429-[1]БЭ!E429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5.7549999999999999</v>
      </c>
      <c r="F430" s="85">
        <f t="shared" si="28"/>
        <v>5.7549999999999999</v>
      </c>
      <c r="G430" s="91">
        <f t="shared" si="29"/>
        <v>0</v>
      </c>
      <c r="H430" s="55"/>
      <c r="I430" s="172">
        <f>D430-[1]БЭ!D430</f>
        <v>0</v>
      </c>
      <c r="J430" s="172">
        <f>E430-[1]БЭ!E430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D431-[1]БЭ!D431</f>
        <v>0</v>
      </c>
      <c r="J431" s="172">
        <f>E431-[1]БЭ!E431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D432-[1]БЭ!D432</f>
        <v>0</v>
      </c>
      <c r="J432" s="172">
        <f>E432-[1]БЭ!E432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D433-[1]БЭ!D433</f>
        <v>0</v>
      </c>
      <c r="J433" s="172">
        <f>E433-[1]БЭ!E433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D434-[1]БЭ!D434</f>
        <v>0</v>
      </c>
      <c r="J434" s="172">
        <f>E434-[1]БЭ!E434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D435-[1]БЭ!D435</f>
        <v>0</v>
      </c>
      <c r="J435" s="172">
        <f>E435-[1]БЭ!E435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D436-[1]БЭ!D436</f>
        <v>0</v>
      </c>
      <c r="J436" s="172">
        <f>E436-[1]БЭ!E436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D437-[1]БЭ!D437</f>
        <v>0</v>
      </c>
      <c r="J437" s="172">
        <f>E437-[1]БЭ!E437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D438-[1]БЭ!D438</f>
        <v>0</v>
      </c>
      <c r="J438" s="172">
        <f>E438-[1]БЭ!E438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D439-[1]БЭ!D439</f>
        <v>0</v>
      </c>
      <c r="J439" s="172">
        <f>E439-[1]БЭ!E439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D440-[1]БЭ!D440</f>
        <v>0</v>
      </c>
      <c r="J440" s="172">
        <f>E440-[1]БЭ!E440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D441-[1]БЭ!D441</f>
        <v>0</v>
      </c>
      <c r="J441" s="172">
        <f>E441-[1]БЭ!E441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D442-[1]БЭ!D442</f>
        <v>0</v>
      </c>
      <c r="J442" s="172">
        <f>E442-[1]БЭ!E442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156" t="s">
        <v>708</v>
      </c>
      <c r="G443" s="154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117.40943666666666</v>
      </c>
      <c r="E444" s="85">
        <v>62.286000000000001</v>
      </c>
      <c r="F444" s="85">
        <f t="shared" ref="F444:F451" si="32">E444-D444</f>
        <v>-55.123436666666663</v>
      </c>
      <c r="G444" s="177">
        <f t="shared" ref="G444:G451" si="33">IFERROR(F444/D444*100,0)</f>
        <v>-46.949749723410925</v>
      </c>
      <c r="H444" s="21"/>
      <c r="I444" s="172">
        <f>D444-[1]БЭ!D444</f>
        <v>0</v>
      </c>
      <c r="J444" s="172">
        <f>E444-[1]БЭ!E444</f>
        <v>62.286000000000001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70.8</v>
      </c>
      <c r="E445" s="85">
        <v>45.225000000000001</v>
      </c>
      <c r="F445" s="85">
        <f t="shared" si="32"/>
        <v>-25.574999999999996</v>
      </c>
      <c r="G445" s="177">
        <f t="shared" si="33"/>
        <v>-36.122881355932201</v>
      </c>
      <c r="H445" s="21"/>
      <c r="I445" s="172">
        <f>D445-[1]БЭ!D445</f>
        <v>0</v>
      </c>
      <c r="J445" s="172">
        <f>E445-[1]БЭ!E445</f>
        <v>45.225000000000001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46.609436666666667</v>
      </c>
      <c r="E446" s="85">
        <v>7.918000000000001</v>
      </c>
      <c r="F446" s="85">
        <f t="shared" si="32"/>
        <v>-38.691436666666668</v>
      </c>
      <c r="G446" s="177">
        <f t="shared" si="33"/>
        <v>-83.012023816922337</v>
      </c>
      <c r="H446" s="21"/>
      <c r="I446" s="172">
        <f>D446-[1]БЭ!D446</f>
        <v>0</v>
      </c>
      <c r="J446" s="172">
        <f>E446-[1]БЭ!E446</f>
        <v>7.918000000000001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3">
        <f t="shared" si="32"/>
        <v>0</v>
      </c>
      <c r="G447" s="89">
        <f t="shared" si="33"/>
        <v>0</v>
      </c>
      <c r="H447" s="21"/>
      <c r="I447" s="172">
        <f>D447-[1]БЭ!D447</f>
        <v>0</v>
      </c>
      <c r="J447" s="172">
        <f>E447-[1]БЭ!E447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D448-[1]БЭ!D448</f>
        <v>0</v>
      </c>
      <c r="J448" s="172">
        <f>E448-[1]БЭ!E448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D449-[1]БЭ!D449</f>
        <v>0</v>
      </c>
      <c r="J449" s="172">
        <f>E449-[1]БЭ!E449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D450-[1]БЭ!D450</f>
        <v>0</v>
      </c>
      <c r="J450" s="172">
        <f>E450-[1]БЭ!E450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D451-[1]БЭ!D451</f>
        <v>0</v>
      </c>
      <c r="J451" s="172">
        <f>E451-[1]БЭ!E451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autoFilter ref="A23:L451"/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25" zoomScale="60" zoomScaleNormal="70" workbookViewId="0">
      <selection activeCell="E448" sqref="E448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702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9"/>
      <c r="G22" s="209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1252.8017215708385</v>
      </c>
      <c r="E23" s="87">
        <v>333.41310857999991</v>
      </c>
      <c r="F23" s="87">
        <f>E23-D23</f>
        <v>-919.38861299083851</v>
      </c>
      <c r="G23" s="87">
        <f>IFERROR(F23/D23*100,0)</f>
        <v>-73.386601978647789</v>
      </c>
      <c r="H23" s="17"/>
      <c r="I23" s="172">
        <f>D23-[1]ГАЭС!D23</f>
        <v>0</v>
      </c>
      <c r="J23" s="172">
        <f>E23-[1]ГАЭС!E23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D24-[1]ГАЭС!D24</f>
        <v>0</v>
      </c>
      <c r="J24" s="172">
        <f>E24-[1]ГАЭС!E24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D25-[1]ГАЭС!D25</f>
        <v>0</v>
      </c>
      <c r="J25" s="172">
        <f>E25-[1]ГАЭС!E25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D26-[1]ГАЭС!D26</f>
        <v>0</v>
      </c>
      <c r="J26" s="172">
        <f>E26-[1]ГАЭС!E26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D27-[1]ГАЭС!D27</f>
        <v>0</v>
      </c>
      <c r="J27" s="172">
        <f>E27-[1]ГАЭС!E27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D28-[1]ГАЭС!D28</f>
        <v>0</v>
      </c>
      <c r="J28" s="172">
        <f>E28-[1]ГАЭС!E28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1210.0072400404756</v>
      </c>
      <c r="E29" s="85">
        <v>330.50160655999997</v>
      </c>
      <c r="F29" s="85">
        <f t="shared" si="0"/>
        <v>-879.50563348047558</v>
      </c>
      <c r="G29" s="177">
        <f t="shared" si="1"/>
        <v>-72.685981073225264</v>
      </c>
      <c r="H29" s="21"/>
      <c r="I29" s="172">
        <f>D29-[1]ГАЭС!D29</f>
        <v>0</v>
      </c>
      <c r="J29" s="172">
        <f>E29-[1]ГАЭС!E29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D30-[1]ГАЭС!D30</f>
        <v>0</v>
      </c>
      <c r="J30" s="172">
        <f>E30-[1]ГАЭС!E30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31.678948567966103</v>
      </c>
      <c r="E31" s="85">
        <v>1.3377720199999996</v>
      </c>
      <c r="F31" s="85">
        <f t="shared" si="0"/>
        <v>-30.341176547966104</v>
      </c>
      <c r="G31" s="177">
        <f t="shared" si="1"/>
        <v>-95.777094630745538</v>
      </c>
      <c r="H31" s="21"/>
      <c r="I31" s="172">
        <f>D31-[1]ГАЭС!D31</f>
        <v>0</v>
      </c>
      <c r="J31" s="172">
        <f>E31-[1]ГАЭС!E31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0</v>
      </c>
      <c r="F32" s="85">
        <f t="shared" si="0"/>
        <v>0</v>
      </c>
      <c r="G32" s="177">
        <f t="shared" si="1"/>
        <v>0</v>
      </c>
      <c r="H32" s="21"/>
      <c r="I32" s="172">
        <f>D32-[1]ГАЭС!D32</f>
        <v>0</v>
      </c>
      <c r="J32" s="172">
        <f>E32-[1]ГАЭС!E32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D33-[1]ГАЭС!D33</f>
        <v>0</v>
      </c>
      <c r="J33" s="172">
        <f>E33-[1]ГАЭС!E33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D34-[1]ГАЭС!D34</f>
        <v>0</v>
      </c>
      <c r="J34" s="172">
        <f>E34-[1]ГАЭС!E34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D35-[1]ГАЭС!D35</f>
        <v>0</v>
      </c>
      <c r="J35" s="172">
        <f>E35-[1]ГАЭС!E35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D36-[1]ГАЭС!D36</f>
        <v>0</v>
      </c>
      <c r="J36" s="172">
        <f>E36-[1]ГАЭС!E36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11.1155329623969</v>
      </c>
      <c r="E37" s="85">
        <v>1.573729999999955</v>
      </c>
      <c r="F37" s="85">
        <f t="shared" si="0"/>
        <v>-9.5418029623969449</v>
      </c>
      <c r="G37" s="177">
        <f t="shared" si="1"/>
        <v>-85.842064385722409</v>
      </c>
      <c r="H37" s="21"/>
      <c r="I37" s="172">
        <f>D37-[1]ГАЭС!D37</f>
        <v>0</v>
      </c>
      <c r="J37" s="172">
        <f>E37-[1]ГАЭС!E37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1216.9684009954899</v>
      </c>
      <c r="E38" s="85">
        <v>316.26908962000005</v>
      </c>
      <c r="F38" s="85">
        <f t="shared" si="0"/>
        <v>-900.69931137548986</v>
      </c>
      <c r="G38" s="177">
        <f t="shared" si="1"/>
        <v>-74.011725418565561</v>
      </c>
      <c r="H38" s="21"/>
      <c r="I38" s="172">
        <f>D38-[1]ГАЭС!D38</f>
        <v>0</v>
      </c>
      <c r="J38" s="172">
        <f>E38-[1]ГАЭС!E38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D39-[1]ГАЭС!D39</f>
        <v>0</v>
      </c>
      <c r="J39" s="172">
        <f>E39-[1]ГАЭС!E39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D40-[1]ГАЭС!D40</f>
        <v>0</v>
      </c>
      <c r="J40" s="172">
        <f>E40-[1]ГАЭС!E40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D41-[1]ГАЭС!D41</f>
        <v>0</v>
      </c>
      <c r="J41" s="172">
        <f>E41-[1]ГАЭС!E41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D42-[1]ГАЭС!D42</f>
        <v>0</v>
      </c>
      <c r="J42" s="172">
        <f>E42-[1]ГАЭС!E42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D43-[1]ГАЭС!D43</f>
        <v>0</v>
      </c>
      <c r="J43" s="172">
        <f>E43-[1]ГАЭС!E43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1184.2694627150818</v>
      </c>
      <c r="E44" s="85">
        <v>310.56711540999999</v>
      </c>
      <c r="F44" s="85">
        <f t="shared" si="0"/>
        <v>-873.70234730508173</v>
      </c>
      <c r="G44" s="177">
        <f t="shared" si="1"/>
        <v>-73.775637624060053</v>
      </c>
      <c r="H44" s="21"/>
      <c r="I44" s="172">
        <f>D44-[1]ГАЭС!D44</f>
        <v>0</v>
      </c>
      <c r="J44" s="172">
        <f>E44-[1]ГАЭС!E44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D45-[1]ГАЭС!D45</f>
        <v>0</v>
      </c>
      <c r="J45" s="172">
        <f>E45-[1]ГАЭС!E45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25.224384052937577</v>
      </c>
      <c r="E46" s="85">
        <v>4.99000938</v>
      </c>
      <c r="F46" s="85">
        <f t="shared" si="0"/>
        <v>-20.234374672937577</v>
      </c>
      <c r="G46" s="177">
        <f t="shared" si="1"/>
        <v>-80.217517424696538</v>
      </c>
      <c r="H46" s="21"/>
      <c r="I46" s="172">
        <f>D46-[1]ГАЭС!D46</f>
        <v>0</v>
      </c>
      <c r="J46" s="172">
        <f>E46-[1]ГАЭС!E46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0</v>
      </c>
      <c r="F47" s="85">
        <f t="shared" si="0"/>
        <v>0</v>
      </c>
      <c r="G47" s="177">
        <f t="shared" si="1"/>
        <v>0</v>
      </c>
      <c r="H47" s="21"/>
      <c r="I47" s="172">
        <f>D47-[1]ГАЭС!D47</f>
        <v>0</v>
      </c>
      <c r="J47" s="172">
        <f>E47-[1]ГАЭС!E47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D48-[1]ГАЭС!D48</f>
        <v>0</v>
      </c>
      <c r="J48" s="172">
        <f>E48-[1]ГАЭС!E48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D49-[1]ГАЭС!D49</f>
        <v>0</v>
      </c>
      <c r="J49" s="172">
        <f>E49-[1]ГАЭС!E49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D50-[1]ГАЭС!D50</f>
        <v>0</v>
      </c>
      <c r="J50" s="172">
        <f>E50-[1]ГАЭС!E50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D51-[1]ГАЭС!D51</f>
        <v>0</v>
      </c>
      <c r="J51" s="172">
        <f>E51-[1]ГАЭС!E51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7.4745542274707741</v>
      </c>
      <c r="E52" s="85">
        <v>0.71196483000005628</v>
      </c>
      <c r="F52" s="85">
        <f t="shared" si="0"/>
        <v>-6.7625893974707179</v>
      </c>
      <c r="G52" s="177">
        <f t="shared" si="1"/>
        <v>-90.474818854301503</v>
      </c>
      <c r="H52" s="21"/>
      <c r="I52" s="172">
        <f>D52-[1]ГАЭС!D52</f>
        <v>0</v>
      </c>
      <c r="J52" s="172">
        <f>E52-[1]ГАЭС!E52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295.55312704112475</v>
      </c>
      <c r="E53" s="85">
        <v>83.918417900000009</v>
      </c>
      <c r="F53" s="85">
        <f t="shared" si="0"/>
        <v>-211.63470914112474</v>
      </c>
      <c r="G53" s="177">
        <f t="shared" si="1"/>
        <v>-71.606317029992667</v>
      </c>
      <c r="H53" s="21"/>
      <c r="I53" s="172">
        <f>D53-[1]ГАЭС!D53</f>
        <v>0</v>
      </c>
      <c r="J53" s="172">
        <f>E53-[1]ГАЭС!E53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15.243190445038111</v>
      </c>
      <c r="E54" s="85">
        <v>0</v>
      </c>
      <c r="F54" s="85">
        <f t="shared" si="0"/>
        <v>-15.243190445038111</v>
      </c>
      <c r="G54" s="177">
        <f t="shared" si="1"/>
        <v>-100</v>
      </c>
      <c r="H54" s="21"/>
      <c r="I54" s="172">
        <f>D54-[1]ГАЭС!D54</f>
        <v>0</v>
      </c>
      <c r="J54" s="172">
        <f>E54-[1]ГАЭС!E54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210.33330242974975</v>
      </c>
      <c r="E55" s="85">
        <v>71.796936410000001</v>
      </c>
      <c r="F55" s="85">
        <f t="shared" si="0"/>
        <v>-138.53636601974975</v>
      </c>
      <c r="G55" s="177">
        <f t="shared" si="1"/>
        <v>-65.865159924458567</v>
      </c>
      <c r="H55" s="21"/>
      <c r="I55" s="172">
        <f>D55-[1]ГАЭС!D55</f>
        <v>0</v>
      </c>
      <c r="J55" s="172">
        <f>E55-[1]ГАЭС!E55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210.33330242974975</v>
      </c>
      <c r="E56" s="85">
        <v>71.796936410000001</v>
      </c>
      <c r="F56" s="85">
        <f t="shared" si="0"/>
        <v>-138.53636601974975</v>
      </c>
      <c r="G56" s="177">
        <f t="shared" si="1"/>
        <v>-65.865159924458567</v>
      </c>
      <c r="H56" s="21"/>
      <c r="I56" s="172">
        <f>D56-[1]ГАЭС!D56</f>
        <v>0</v>
      </c>
      <c r="J56" s="172">
        <f>E56-[1]ГАЭС!E56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183.64649622541828</v>
      </c>
      <c r="E57" s="85">
        <v>61.322957880000004</v>
      </c>
      <c r="F57" s="85">
        <f t="shared" si="0"/>
        <v>-122.32353834541827</v>
      </c>
      <c r="G57" s="177">
        <f t="shared" si="1"/>
        <v>-66.608152542845872</v>
      </c>
      <c r="H57" s="21"/>
      <c r="I57" s="172">
        <f>D57-[1]ГАЭС!D57</f>
        <v>0</v>
      </c>
      <c r="J57" s="172">
        <f>E57-[1]ГАЭС!E57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0</v>
      </c>
      <c r="F58" s="85">
        <f t="shared" si="0"/>
        <v>0</v>
      </c>
      <c r="G58" s="177">
        <f t="shared" si="1"/>
        <v>0</v>
      </c>
      <c r="H58" s="21"/>
      <c r="I58" s="172">
        <f>D58-[1]ГАЭС!D58</f>
        <v>0</v>
      </c>
      <c r="J58" s="172">
        <f>E58-[1]ГАЭС!E58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85">
        <f t="shared" si="0"/>
        <v>0</v>
      </c>
      <c r="G59" s="177">
        <f t="shared" si="1"/>
        <v>0</v>
      </c>
      <c r="H59" s="21"/>
      <c r="I59" s="172">
        <f>D59-[1]ГАЭС!D59</f>
        <v>0</v>
      </c>
      <c r="J59" s="172">
        <f>E59-[1]ГАЭС!E59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52.107367332156862</v>
      </c>
      <c r="E60" s="85">
        <v>9.2271017499999992</v>
      </c>
      <c r="F60" s="85">
        <f t="shared" si="0"/>
        <v>-42.880265582156866</v>
      </c>
      <c r="G60" s="177">
        <f t="shared" si="1"/>
        <v>-82.292135983032665</v>
      </c>
      <c r="H60" s="21"/>
      <c r="I60" s="172">
        <f>D60-[1]ГАЭС!D60</f>
        <v>0</v>
      </c>
      <c r="J60" s="172">
        <f>E60-[1]ГАЭС!E60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17.869266834180003</v>
      </c>
      <c r="E61" s="85">
        <v>2.8943797400000086</v>
      </c>
      <c r="F61" s="85">
        <f t="shared" si="0"/>
        <v>-14.974887094179994</v>
      </c>
      <c r="G61" s="177">
        <f t="shared" si="1"/>
        <v>-83.80247065053787</v>
      </c>
      <c r="H61" s="21"/>
      <c r="I61" s="172">
        <f>D61-[1]ГАЭС!D61</f>
        <v>0</v>
      </c>
      <c r="J61" s="172">
        <f>E61-[1]ГАЭС!E61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210.77359084544022</v>
      </c>
      <c r="E62" s="85">
        <v>54.860561509999997</v>
      </c>
      <c r="F62" s="85">
        <f t="shared" si="0"/>
        <v>-155.91302933544023</v>
      </c>
      <c r="G62" s="177">
        <f t="shared" si="1"/>
        <v>-73.971804868936772</v>
      </c>
      <c r="H62" s="21"/>
      <c r="I62" s="172">
        <f>D62-[1]ГАЭС!D62</f>
        <v>0</v>
      </c>
      <c r="J62" s="172">
        <f>E62-[1]ГАЭС!E62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0</v>
      </c>
      <c r="E63" s="85">
        <v>0</v>
      </c>
      <c r="F63" s="85">
        <f t="shared" si="0"/>
        <v>0</v>
      </c>
      <c r="G63" s="177">
        <f t="shared" si="1"/>
        <v>0</v>
      </c>
      <c r="H63" s="21"/>
      <c r="I63" s="172">
        <f>D63-[1]ГАЭС!D63</f>
        <v>0</v>
      </c>
      <c r="J63" s="172">
        <f>E63-[1]ГАЭС!E63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181.43919171586282</v>
      </c>
      <c r="E64" s="85">
        <v>50.619687200000008</v>
      </c>
      <c r="F64" s="85">
        <f t="shared" si="0"/>
        <v>-130.8195045158628</v>
      </c>
      <c r="G64" s="177">
        <f t="shared" si="1"/>
        <v>-72.101018131037861</v>
      </c>
      <c r="H64" s="21"/>
      <c r="I64" s="172">
        <f>D64-[1]ГАЭС!D64</f>
        <v>0</v>
      </c>
      <c r="J64" s="172">
        <f>E64-[1]ГАЭС!E64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85">
        <f t="shared" si="0"/>
        <v>0</v>
      </c>
      <c r="G65" s="177">
        <f t="shared" si="1"/>
        <v>0</v>
      </c>
      <c r="H65" s="21"/>
      <c r="I65" s="172">
        <f>D65-[1]ГАЭС!D65</f>
        <v>0</v>
      </c>
      <c r="J65" s="172">
        <f>E65-[1]ГАЭС!E65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0</v>
      </c>
      <c r="F66" s="85">
        <f t="shared" si="0"/>
        <v>0</v>
      </c>
      <c r="G66" s="177">
        <f t="shared" si="1"/>
        <v>0</v>
      </c>
      <c r="H66" s="21"/>
      <c r="I66" s="172">
        <f>D66-[1]ГАЭС!D66</f>
        <v>0</v>
      </c>
      <c r="J66" s="172">
        <f>E66-[1]ГАЭС!E66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29.334399129577395</v>
      </c>
      <c r="E67" s="85">
        <v>4.2408743099999882</v>
      </c>
      <c r="F67" s="85">
        <f t="shared" si="0"/>
        <v>-25.093524819577407</v>
      </c>
      <c r="G67" s="177">
        <f t="shared" si="1"/>
        <v>-85.542999223311227</v>
      </c>
      <c r="H67" s="21"/>
      <c r="I67" s="172">
        <f>D67-[1]ГАЭС!D67</f>
        <v>0</v>
      </c>
      <c r="J67" s="172">
        <f>E67-[1]ГАЭС!E67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395.96844266935165</v>
      </c>
      <c r="E68" s="85">
        <v>91.75749814000001</v>
      </c>
      <c r="F68" s="85">
        <f t="shared" si="0"/>
        <v>-304.21094452935165</v>
      </c>
      <c r="G68" s="177">
        <f t="shared" si="1"/>
        <v>-76.827067954851927</v>
      </c>
      <c r="H68" s="21"/>
      <c r="I68" s="172">
        <f>D68-[1]ГАЭС!D68</f>
        <v>0</v>
      </c>
      <c r="J68" s="172">
        <f>E68-[1]ГАЭС!E68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211.96451921729869</v>
      </c>
      <c r="E69" s="85">
        <v>64.59155337</v>
      </c>
      <c r="F69" s="85">
        <f t="shared" si="0"/>
        <v>-147.3729658472987</v>
      </c>
      <c r="G69" s="177">
        <f t="shared" si="1"/>
        <v>-69.527186149591884</v>
      </c>
      <c r="H69" s="21"/>
      <c r="I69" s="172">
        <f>D69-[1]ГАЭС!D69</f>
        <v>0</v>
      </c>
      <c r="J69" s="172">
        <f>E69-[1]ГАЭС!E69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50.414912076903228</v>
      </c>
      <c r="E70" s="85">
        <v>10.108296419999999</v>
      </c>
      <c r="F70" s="85">
        <f t="shared" si="0"/>
        <v>-40.306615656903233</v>
      </c>
      <c r="G70" s="177">
        <f t="shared" si="1"/>
        <v>-79.949788656616647</v>
      </c>
      <c r="H70" s="21"/>
      <c r="I70" s="172">
        <f>D70-[1]ГАЭС!D70</f>
        <v>0</v>
      </c>
      <c r="J70" s="172">
        <f>E70-[1]ГАЭС!E70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49.79655335932749</v>
      </c>
      <c r="E71" s="85">
        <v>10.00722899</v>
      </c>
      <c r="F71" s="85">
        <f t="shared" si="0"/>
        <v>-39.789324369327488</v>
      </c>
      <c r="G71" s="177">
        <f t="shared" si="1"/>
        <v>-79.903771817722543</v>
      </c>
      <c r="H71" s="21"/>
      <c r="I71" s="172">
        <f>D71-[1]ГАЭС!D71</f>
        <v>0</v>
      </c>
      <c r="J71" s="172">
        <f>E71-[1]ГАЭС!E71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0.6183587175757348</v>
      </c>
      <c r="E72" s="85">
        <v>0.10106742999999874</v>
      </c>
      <c r="F72" s="85">
        <f t="shared" si="0"/>
        <v>-0.51729128757573606</v>
      </c>
      <c r="G72" s="177">
        <f t="shared" si="1"/>
        <v>-83.655534056957762</v>
      </c>
      <c r="H72" s="21"/>
      <c r="I72" s="172">
        <f>D72-[1]ГАЭС!D72</f>
        <v>0</v>
      </c>
      <c r="J72" s="172">
        <f>E72-[1]ГАЭС!E72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52.293809145371348</v>
      </c>
      <c r="E73" s="85">
        <v>11.032762280000032</v>
      </c>
      <c r="F73" s="85">
        <f t="shared" si="0"/>
        <v>-41.261046865371313</v>
      </c>
      <c r="G73" s="177">
        <f t="shared" si="1"/>
        <v>-78.902354867035783</v>
      </c>
      <c r="H73" s="21"/>
      <c r="I73" s="172">
        <f>D73-[1]ГАЭС!D73</f>
        <v>0</v>
      </c>
      <c r="J73" s="172">
        <f>E73-[1]ГАЭС!E73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39.681666692652627</v>
      </c>
      <c r="E74" s="85">
        <v>6.6705924699999999</v>
      </c>
      <c r="F74" s="85">
        <f t="shared" si="0"/>
        <v>-33.011074222652624</v>
      </c>
      <c r="G74" s="177">
        <f t="shared" si="1"/>
        <v>-83.189737160825672</v>
      </c>
      <c r="H74" s="21"/>
      <c r="I74" s="172">
        <f>D74-[1]ГАЭС!D74</f>
        <v>0</v>
      </c>
      <c r="J74" s="172">
        <f>E74-[1]ГАЭС!E74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0.53056874852297498</v>
      </c>
      <c r="E75" s="85">
        <v>0.10211653</v>
      </c>
      <c r="F75" s="85">
        <f t="shared" si="0"/>
        <v>-0.42845221852297499</v>
      </c>
      <c r="G75" s="177">
        <f t="shared" si="1"/>
        <v>-80.753383932944161</v>
      </c>
      <c r="H75" s="21"/>
      <c r="I75" s="172">
        <f>D75-[1]ГАЭС!D75</f>
        <v>0</v>
      </c>
      <c r="J75" s="172">
        <f>E75-[1]ГАЭС!E75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12.081573704195746</v>
      </c>
      <c r="E76" s="86">
        <v>4.2600532800000321</v>
      </c>
      <c r="F76" s="86">
        <f t="shared" si="0"/>
        <v>-7.8215204241957137</v>
      </c>
      <c r="G76" s="180">
        <f t="shared" si="1"/>
        <v>-64.739251820145086</v>
      </c>
      <c r="H76" s="30"/>
      <c r="I76" s="172">
        <f>D76-[1]ГАЭС!D76</f>
        <v>0</v>
      </c>
      <c r="J76" s="172">
        <f>E76-[1]ГАЭС!E76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160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161">
        <v>89.182095137288002</v>
      </c>
      <c r="E78" s="85">
        <v>32.686248685395462</v>
      </c>
      <c r="F78" s="85">
        <f t="shared" ref="F78:F141" si="2">E78-D78</f>
        <v>-56.49584645189254</v>
      </c>
      <c r="G78" s="177">
        <f t="shared" ref="G78:G141" si="3">IFERROR(F78/D78*100,0)</f>
        <v>-63.348866568925246</v>
      </c>
      <c r="H78" s="21"/>
      <c r="I78" s="172">
        <f>D78-[1]ГАЭС!D78</f>
        <v>0</v>
      </c>
      <c r="J78" s="172">
        <f>E78-[1]ГАЭС!E78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161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D79-[1]ГАЭС!D79</f>
        <v>0</v>
      </c>
      <c r="J79" s="172">
        <f>E79-[1]ГАЭС!E79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163">
        <v>28.682688754896333</v>
      </c>
      <c r="E80" s="88">
        <v>35.383648100000009</v>
      </c>
      <c r="F80" s="88">
        <f t="shared" si="2"/>
        <v>6.7009593451036764</v>
      </c>
      <c r="G80" s="88">
        <f t="shared" si="3"/>
        <v>23.362382105686574</v>
      </c>
      <c r="H80" s="35"/>
      <c r="I80" s="172">
        <f>D80-[1]ГАЭС!D80</f>
        <v>0</v>
      </c>
      <c r="J80" s="172">
        <f>E80-[1]ГАЭС!E80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35.83332057534858</v>
      </c>
      <c r="E81" s="89">
        <v>17.144018959999869</v>
      </c>
      <c r="F81" s="89">
        <f t="shared" si="2"/>
        <v>-18.689301615348711</v>
      </c>
      <c r="G81" s="178">
        <f t="shared" si="3"/>
        <v>-52.156209123990472</v>
      </c>
      <c r="H81" s="39"/>
      <c r="I81" s="172">
        <f>D81-[1]ГАЭС!D81</f>
        <v>0</v>
      </c>
      <c r="J81" s="172">
        <f>E81-[1]ГАЭС!E81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D82-[1]ГАЭС!D82</f>
        <v>0</v>
      </c>
      <c r="J82" s="172">
        <f>E82-[1]ГАЭС!E82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D83-[1]ГАЭС!D83</f>
        <v>0</v>
      </c>
      <c r="J83" s="172">
        <f>E83-[1]ГАЭС!E83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D84-[1]ГАЭС!D84</f>
        <v>0</v>
      </c>
      <c r="J84" s="172">
        <f>E84-[1]ГАЭС!E84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D85-[1]ГАЭС!D85</f>
        <v>0</v>
      </c>
      <c r="J85" s="172">
        <f>E85-[1]ГАЭС!E85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D86-[1]ГАЭС!D86</f>
        <v>0</v>
      </c>
      <c r="J86" s="172">
        <f>E86-[1]ГАЭС!E86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25.737777325393836</v>
      </c>
      <c r="E87" s="85">
        <v>19.934491149999985</v>
      </c>
      <c r="F87" s="85">
        <f t="shared" si="2"/>
        <v>-5.8032861753938505</v>
      </c>
      <c r="G87" s="177">
        <f t="shared" si="3"/>
        <v>-22.547736356659343</v>
      </c>
      <c r="H87" s="21"/>
      <c r="I87" s="172">
        <f>D87-[1]ГАЭС!D87</f>
        <v>0</v>
      </c>
      <c r="J87" s="172">
        <f>E87-[1]ГАЭС!E87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D88-[1]ГАЭС!D88</f>
        <v>0</v>
      </c>
      <c r="J88" s="172">
        <f>E88-[1]ГАЭС!E88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6.454564515028526</v>
      </c>
      <c r="E89" s="85">
        <v>-3.6522373600000004</v>
      </c>
      <c r="F89" s="85">
        <f t="shared" si="2"/>
        <v>-10.106801875028527</v>
      </c>
      <c r="G89" s="177">
        <f t="shared" si="3"/>
        <v>-156.58379200480979</v>
      </c>
      <c r="H89" s="21"/>
      <c r="I89" s="172">
        <f>D89-[1]ГАЭС!D89</f>
        <v>0</v>
      </c>
      <c r="J89" s="172">
        <f>E89-[1]ГАЭС!E89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0</v>
      </c>
      <c r="F90" s="85">
        <f t="shared" si="2"/>
        <v>0</v>
      </c>
      <c r="G90" s="85">
        <f t="shared" si="3"/>
        <v>0</v>
      </c>
      <c r="H90" s="21"/>
      <c r="I90" s="172">
        <f>D90-[1]ГАЭС!D90</f>
        <v>0</v>
      </c>
      <c r="J90" s="172">
        <f>E90-[1]ГАЭС!E90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D91-[1]ГАЭС!D91</f>
        <v>0</v>
      </c>
      <c r="J91" s="172">
        <f>E91-[1]ГАЭС!E91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D92-[1]ГАЭС!D92</f>
        <v>0</v>
      </c>
      <c r="J92" s="172">
        <f>E92-[1]ГАЭС!E92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D93-[1]ГАЭС!D93</f>
        <v>0</v>
      </c>
      <c r="J93" s="172">
        <f>E93-[1]ГАЭС!E93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D94-[1]ГАЭС!D94</f>
        <v>0</v>
      </c>
      <c r="J94" s="172">
        <f>E94-[1]ГАЭС!E94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3.6409787349261258</v>
      </c>
      <c r="E95" s="85">
        <v>0.86176516999989872</v>
      </c>
      <c r="F95" s="85">
        <f t="shared" si="2"/>
        <v>-2.7792135649262271</v>
      </c>
      <c r="G95" s="177">
        <f t="shared" si="3"/>
        <v>-76.33149675571002</v>
      </c>
      <c r="H95" s="21"/>
      <c r="I95" s="172">
        <f>D95-[1]ГАЭС!D95</f>
        <v>0</v>
      </c>
      <c r="J95" s="172">
        <f>E95-[1]ГАЭС!E95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-5.9163763884228828</v>
      </c>
      <c r="E96" s="85">
        <v>-1.4635762399999983</v>
      </c>
      <c r="F96" s="85">
        <f t="shared" si="2"/>
        <v>4.4528001484228845</v>
      </c>
      <c r="G96" s="177">
        <f t="shared" si="3"/>
        <v>-75.262286509291187</v>
      </c>
      <c r="H96" s="21"/>
      <c r="I96" s="172">
        <f>D96-[1]ГАЭС!D96</f>
        <v>0</v>
      </c>
      <c r="J96" s="172">
        <f>E96-[1]ГАЭС!E96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2.3158400000000001</v>
      </c>
      <c r="E97" s="85">
        <v>11.771476830000001</v>
      </c>
      <c r="F97" s="85">
        <f t="shared" si="2"/>
        <v>9.4556368300000013</v>
      </c>
      <c r="G97" s="177">
        <f t="shared" si="3"/>
        <v>408.30268196421173</v>
      </c>
      <c r="H97" s="21"/>
      <c r="I97" s="172">
        <f>D97-[1]ГАЭС!D97</f>
        <v>0</v>
      </c>
      <c r="J97" s="172">
        <f>E97-[1]ГАЭС!E97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D98-[1]ГАЭС!D98</f>
        <v>0</v>
      </c>
      <c r="J98" s="172">
        <f>E98-[1]ГАЭС!E98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0</v>
      </c>
      <c r="E99" s="85">
        <v>1.5907800000000002E-3</v>
      </c>
      <c r="F99" s="85">
        <f t="shared" si="2"/>
        <v>1.5907800000000002E-3</v>
      </c>
      <c r="G99" s="85">
        <f t="shared" si="3"/>
        <v>0</v>
      </c>
      <c r="H99" s="21"/>
      <c r="I99" s="172">
        <f>D99-[1]ГАЭС!D99</f>
        <v>0</v>
      </c>
      <c r="J99" s="172">
        <f>E99-[1]ГАЭС!E99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0</v>
      </c>
      <c r="E100" s="85">
        <v>7.80388897</v>
      </c>
      <c r="F100" s="85">
        <f t="shared" si="2"/>
        <v>7.80388897</v>
      </c>
      <c r="G100" s="177">
        <f t="shared" si="3"/>
        <v>0</v>
      </c>
      <c r="H100" s="21"/>
      <c r="I100" s="172">
        <f>D100-[1]ГАЭС!D100</f>
        <v>0</v>
      </c>
      <c r="J100" s="172">
        <f>E100-[1]ГАЭС!E100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7.80388897</v>
      </c>
      <c r="F101" s="85">
        <f t="shared" si="2"/>
        <v>7.80388897</v>
      </c>
      <c r="G101" s="177">
        <f t="shared" si="3"/>
        <v>0</v>
      </c>
      <c r="H101" s="21"/>
      <c r="I101" s="172">
        <f>D101-[1]ГАЭС!D101</f>
        <v>0</v>
      </c>
      <c r="J101" s="172">
        <f>E101-[1]ГАЭС!E101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2.3158400000000001</v>
      </c>
      <c r="E102" s="85">
        <v>3.9659970800000002</v>
      </c>
      <c r="F102" s="85">
        <f t="shared" si="2"/>
        <v>1.6501570800000001</v>
      </c>
      <c r="G102" s="177">
        <f t="shared" si="3"/>
        <v>71.25522834047257</v>
      </c>
      <c r="H102" s="21"/>
      <c r="I102" s="172">
        <f>D102-[1]ГАЭС!D102</f>
        <v>0</v>
      </c>
      <c r="J102" s="172">
        <f>E102-[1]ГАЭС!E102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8.2322163884228825</v>
      </c>
      <c r="E103" s="85">
        <v>13.235053069999999</v>
      </c>
      <c r="F103" s="85">
        <f t="shared" si="2"/>
        <v>5.0028366815771168</v>
      </c>
      <c r="G103" s="177">
        <f t="shared" si="3"/>
        <v>60.771442896140314</v>
      </c>
      <c r="H103" s="21"/>
      <c r="I103" s="172">
        <f>D103-[1]ГАЭС!D103</f>
        <v>0</v>
      </c>
      <c r="J103" s="172">
        <f>E103-[1]ГАЭС!E103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5.3069972630228843</v>
      </c>
      <c r="E104" s="85">
        <v>5.0286200000000001E-3</v>
      </c>
      <c r="F104" s="85">
        <f t="shared" si="2"/>
        <v>-5.3019686430228843</v>
      </c>
      <c r="G104" s="177">
        <f t="shared" si="3"/>
        <v>-99.905245475910874</v>
      </c>
      <c r="H104" s="21"/>
      <c r="I104" s="172">
        <f>D104-[1]ГАЭС!D104</f>
        <v>0</v>
      </c>
      <c r="J104" s="172">
        <f>E104-[1]ГАЭС!E104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0</v>
      </c>
      <c r="E105" s="85">
        <v>0.23865373000000001</v>
      </c>
      <c r="F105" s="85">
        <f t="shared" si="2"/>
        <v>0.23865373000000001</v>
      </c>
      <c r="G105" s="177">
        <f t="shared" si="3"/>
        <v>0</v>
      </c>
      <c r="H105" s="21"/>
      <c r="I105" s="172">
        <f>D105-[1]ГАЭС!D105</f>
        <v>0</v>
      </c>
      <c r="J105" s="172">
        <f>E105-[1]ГАЭС!E105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0</v>
      </c>
      <c r="E106" s="85">
        <v>0.39445701000000005</v>
      </c>
      <c r="F106" s="85">
        <f t="shared" si="2"/>
        <v>0.39445701000000005</v>
      </c>
      <c r="G106" s="177">
        <f t="shared" si="3"/>
        <v>0</v>
      </c>
      <c r="H106" s="21"/>
      <c r="I106" s="172">
        <f>D106-[1]ГАЭС!D106</f>
        <v>0</v>
      </c>
      <c r="J106" s="172">
        <f>E106-[1]ГАЭС!E106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0</v>
      </c>
      <c r="E107" s="85">
        <v>0</v>
      </c>
      <c r="F107" s="85">
        <f t="shared" si="2"/>
        <v>0</v>
      </c>
      <c r="G107" s="85">
        <f t="shared" si="3"/>
        <v>0</v>
      </c>
      <c r="H107" s="21"/>
      <c r="I107" s="172">
        <f>D107-[1]ГАЭС!D107</f>
        <v>0</v>
      </c>
      <c r="J107" s="172">
        <f>E107-[1]ГАЭС!E107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2.9252191253999982</v>
      </c>
      <c r="E108" s="85">
        <v>12.596913710000001</v>
      </c>
      <c r="F108" s="85">
        <f t="shared" si="2"/>
        <v>9.6716945846000026</v>
      </c>
      <c r="G108" s="177">
        <f t="shared" si="3"/>
        <v>330.63145596921674</v>
      </c>
      <c r="H108" s="21"/>
      <c r="I108" s="172">
        <f>D108-[1]ГАЭС!D108</f>
        <v>0</v>
      </c>
      <c r="J108" s="172">
        <f>E108-[1]ГАЭС!E108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29.916944186925697</v>
      </c>
      <c r="E109" s="85">
        <v>15.680442719999871</v>
      </c>
      <c r="F109" s="85">
        <f t="shared" si="2"/>
        <v>-14.236501466925827</v>
      </c>
      <c r="G109" s="177">
        <f t="shared" si="3"/>
        <v>-47.586750097115413</v>
      </c>
      <c r="H109" s="21"/>
      <c r="I109" s="172">
        <f>D109-[1]ГАЭС!D109</f>
        <v>0</v>
      </c>
      <c r="J109" s="172">
        <f>E109-[1]ГАЭС!E109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D110-[1]ГАЭС!D110</f>
        <v>0</v>
      </c>
      <c r="J110" s="172">
        <f>E110-[1]ГАЭС!E110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D111-[1]ГАЭС!D111</f>
        <v>0</v>
      </c>
      <c r="J111" s="172">
        <f>E111-[1]ГАЭС!E111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D112-[1]ГАЭС!D112</f>
        <v>0</v>
      </c>
      <c r="J112" s="172">
        <f>E112-[1]ГАЭС!E112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D113-[1]ГАЭС!D113</f>
        <v>0</v>
      </c>
      <c r="J113" s="172">
        <f>E113-[1]ГАЭС!E113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D114-[1]ГАЭС!D114</f>
        <v>0</v>
      </c>
      <c r="J114" s="172">
        <f>E114-[1]ГАЭС!E114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19.821400936971049</v>
      </c>
      <c r="E115" s="85">
        <v>18.338261045659891</v>
      </c>
      <c r="F115" s="85">
        <f t="shared" si="2"/>
        <v>-1.4831398913111578</v>
      </c>
      <c r="G115" s="177">
        <f t="shared" si="3"/>
        <v>-7.4825179916763211</v>
      </c>
      <c r="H115" s="21"/>
      <c r="I115" s="172">
        <f>D115-[1]ГАЭС!D115</f>
        <v>0</v>
      </c>
      <c r="J115" s="172">
        <f>E115-[1]ГАЭС!E115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D116-[1]ГАЭС!D116</f>
        <v>0</v>
      </c>
      <c r="J116" s="172">
        <f>E116-[1]ГАЭС!E116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6.4545645150285234</v>
      </c>
      <c r="E117" s="85">
        <v>-3.6457943004062949</v>
      </c>
      <c r="F117" s="85">
        <f t="shared" si="2"/>
        <v>-10.100358815434818</v>
      </c>
      <c r="G117" s="177">
        <f t="shared" si="3"/>
        <v>-156.48397024954338</v>
      </c>
      <c r="H117" s="21"/>
      <c r="I117" s="172">
        <f>D117-[1]ГАЭС!D117</f>
        <v>0</v>
      </c>
      <c r="J117" s="172">
        <f>E117-[1]ГАЭС!E117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0</v>
      </c>
      <c r="F118" s="85">
        <f t="shared" si="2"/>
        <v>0</v>
      </c>
      <c r="G118" s="85">
        <f t="shared" si="3"/>
        <v>0</v>
      </c>
      <c r="H118" s="21"/>
      <c r="I118" s="172">
        <f>D118-[1]ГАЭС!D118</f>
        <v>0</v>
      </c>
      <c r="J118" s="172">
        <f>E118-[1]ГАЭС!E118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D119-[1]ГАЭС!D119</f>
        <v>0</v>
      </c>
      <c r="J119" s="172">
        <f>E119-[1]ГАЭС!E119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D120-[1]ГАЭС!D120</f>
        <v>0</v>
      </c>
      <c r="J120" s="172">
        <f>E120-[1]ГАЭС!E120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D121-[1]ГАЭС!D121</f>
        <v>0</v>
      </c>
      <c r="J121" s="172">
        <f>E121-[1]ГАЭС!E121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D122-[1]ГАЭС!D122</f>
        <v>0</v>
      </c>
      <c r="J122" s="172">
        <f>E122-[1]ГАЭС!E122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3.6409787349261267</v>
      </c>
      <c r="E123" s="85">
        <v>0.98797597474627352</v>
      </c>
      <c r="F123" s="85">
        <f t="shared" si="2"/>
        <v>-2.6530027601798531</v>
      </c>
      <c r="G123" s="177">
        <f t="shared" si="3"/>
        <v>-72.865099011177861</v>
      </c>
      <c r="H123" s="21"/>
      <c r="I123" s="172">
        <f>D123-[1]ГАЭС!D123</f>
        <v>0</v>
      </c>
      <c r="J123" s="172">
        <f>E123-[1]ГАЭС!E123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-3.4505649979942619</v>
      </c>
      <c r="E124" s="85">
        <v>12.464</v>
      </c>
      <c r="F124" s="85">
        <f t="shared" si="2"/>
        <v>15.914564997994262</v>
      </c>
      <c r="G124" s="177">
        <f t="shared" si="3"/>
        <v>-461.21620683120159</v>
      </c>
      <c r="H124" s="21"/>
      <c r="I124" s="172">
        <f>D124-[1]ГАЭС!D124</f>
        <v>0</v>
      </c>
      <c r="J124" s="172">
        <f>E124-[1]ГАЭС!E124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D125-[1]ГАЭС!D125</f>
        <v>0</v>
      </c>
      <c r="J125" s="172">
        <f>E125-[1]ГАЭС!E125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D126-[1]ГАЭС!D126</f>
        <v>0</v>
      </c>
      <c r="J126" s="172">
        <f>E126-[1]ГАЭС!E126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D127-[1]ГАЭС!D127</f>
        <v>0</v>
      </c>
      <c r="J127" s="172">
        <f>E127-[1]ГАЭС!E127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D128-[1]ГАЭС!D128</f>
        <v>0</v>
      </c>
      <c r="J128" s="172">
        <f>E128-[1]ГАЭС!E128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D129-[1]ГАЭС!D129</f>
        <v>0</v>
      </c>
      <c r="J129" s="172">
        <f>E129-[1]ГАЭС!E129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-4.1787607449794875</v>
      </c>
      <c r="E130" s="85">
        <v>12.313000000000001</v>
      </c>
      <c r="F130" s="85">
        <f t="shared" si="2"/>
        <v>16.491760744979487</v>
      </c>
      <c r="G130" s="177">
        <f t="shared" si="3"/>
        <v>-394.65673560739936</v>
      </c>
      <c r="H130" s="21"/>
      <c r="I130" s="172">
        <f>D130-[1]ГАЭС!D130</f>
        <v>0</v>
      </c>
      <c r="J130" s="172">
        <f>E130-[1]ГАЭС!E130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D131-[1]ГАЭС!D131</f>
        <v>0</v>
      </c>
      <c r="J131" s="172">
        <f>E131-[1]ГАЭС!E131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D132-[1]ГАЭС!D132</f>
        <v>0</v>
      </c>
      <c r="J132" s="172">
        <f>E132-[1]ГАЭС!E132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D133-[1]ГАЭС!D133</f>
        <v>0</v>
      </c>
      <c r="J133" s="172">
        <f>E133-[1]ГАЭС!E133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D134-[1]ГАЭС!D134</f>
        <v>0</v>
      </c>
      <c r="J134" s="172">
        <f>E134-[1]ГАЭС!E134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D135-[1]ГАЭС!D135</f>
        <v>0</v>
      </c>
      <c r="J135" s="172">
        <f>E135-[1]ГАЭС!E135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D136-[1]ГАЭС!D136</f>
        <v>0</v>
      </c>
      <c r="J136" s="172">
        <f>E136-[1]ГАЭС!E136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D137-[1]ГАЭС!D137</f>
        <v>0</v>
      </c>
      <c r="J137" s="172">
        <f>E137-[1]ГАЭС!E137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0.72819574698522549</v>
      </c>
      <c r="E138" s="85">
        <v>0.1509999999999998</v>
      </c>
      <c r="F138" s="85">
        <f t="shared" si="2"/>
        <v>-0.57719574698522569</v>
      </c>
      <c r="G138" s="177">
        <f t="shared" si="3"/>
        <v>-79.263817369828246</v>
      </c>
      <c r="H138" s="21"/>
      <c r="I138" s="172">
        <f>D138-[1]ГАЭС!D138</f>
        <v>0</v>
      </c>
      <c r="J138" s="172">
        <f>E138-[1]ГАЭС!E138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33.36750918491996</v>
      </c>
      <c r="E139" s="85">
        <v>3.2164427199998702</v>
      </c>
      <c r="F139" s="85">
        <f t="shared" si="2"/>
        <v>-30.151066464920092</v>
      </c>
      <c r="G139" s="177">
        <f t="shared" si="3"/>
        <v>-90.360554927325836</v>
      </c>
      <c r="H139" s="21"/>
      <c r="I139" s="172">
        <f>D139-[1]ГАЭС!D139</f>
        <v>0</v>
      </c>
      <c r="J139" s="172">
        <f>E139-[1]ГАЭС!E139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D140-[1]ГАЭС!D140</f>
        <v>0</v>
      </c>
      <c r="J140" s="172">
        <f>E140-[1]ГАЭС!E140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D141-[1]ГАЭС!D141</f>
        <v>0</v>
      </c>
      <c r="J141" s="172">
        <f>E141-[1]ГАЭС!E141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D142-[1]ГАЭС!D142</f>
        <v>0</v>
      </c>
      <c r="J142" s="172">
        <f>E142-[1]ГАЭС!E142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D143-[1]ГАЭС!D143</f>
        <v>0</v>
      </c>
      <c r="J143" s="172">
        <f>E143-[1]ГАЭС!E143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D144-[1]ГАЭС!D144</f>
        <v>0</v>
      </c>
      <c r="J144" s="172">
        <f>E144-[1]ГАЭС!E144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24.000161681950537</v>
      </c>
      <c r="E145" s="85">
        <v>6.0252610456598905</v>
      </c>
      <c r="F145" s="85">
        <f t="shared" si="4"/>
        <v>-17.974900636290648</v>
      </c>
      <c r="G145" s="177">
        <f t="shared" si="5"/>
        <v>-74.894914769714987</v>
      </c>
      <c r="H145" s="21"/>
      <c r="I145" s="172">
        <f>D145-[1]ГАЭС!D145</f>
        <v>0</v>
      </c>
      <c r="J145" s="172">
        <f>E145-[1]ГАЭС!E145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D146-[1]ГАЭС!D146</f>
        <v>0</v>
      </c>
      <c r="J146" s="172">
        <f>E146-[1]ГАЭС!E146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6.4545645150285234</v>
      </c>
      <c r="E147" s="85">
        <v>-3.6457943004062949</v>
      </c>
      <c r="F147" s="85">
        <f t="shared" si="4"/>
        <v>-10.100358815434818</v>
      </c>
      <c r="G147" s="177">
        <f t="shared" si="5"/>
        <v>-156.48397024954338</v>
      </c>
      <c r="H147" s="21"/>
      <c r="I147" s="172">
        <f>D147-[1]ГАЭС!D147</f>
        <v>0</v>
      </c>
      <c r="J147" s="172">
        <f>E147-[1]ГАЭС!E147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0</v>
      </c>
      <c r="F148" s="85">
        <f t="shared" si="4"/>
        <v>0</v>
      </c>
      <c r="G148" s="85">
        <f t="shared" si="5"/>
        <v>0</v>
      </c>
      <c r="H148" s="21"/>
      <c r="I148" s="172">
        <f>D148-[1]ГАЭС!D148</f>
        <v>0</v>
      </c>
      <c r="J148" s="172">
        <f>E148-[1]ГАЭС!E148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D149-[1]ГАЭС!D149</f>
        <v>0</v>
      </c>
      <c r="J149" s="172">
        <f>E149-[1]ГАЭС!E149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D150-[1]ГАЭС!D150</f>
        <v>0</v>
      </c>
      <c r="J150" s="172">
        <f>E150-[1]ГАЭС!E150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D151-[1]ГАЭС!D151</f>
        <v>0</v>
      </c>
      <c r="J151" s="172">
        <f>E151-[1]ГАЭС!E151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D152-[1]ГАЭС!D152</f>
        <v>0</v>
      </c>
      <c r="J152" s="172">
        <f>E152-[1]ГАЭС!E152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2.9127829879409011</v>
      </c>
      <c r="E153" s="85">
        <v>0.83697597474627461</v>
      </c>
      <c r="F153" s="85">
        <f t="shared" si="4"/>
        <v>-2.0758070131946265</v>
      </c>
      <c r="G153" s="177">
        <f t="shared" si="5"/>
        <v>-71.265419421515233</v>
      </c>
      <c r="H153" s="21"/>
      <c r="I153" s="172">
        <f>D153-[1]ГАЭС!D153</f>
        <v>0</v>
      </c>
      <c r="J153" s="172">
        <f>E153-[1]ГАЭС!E153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33.36750918491996</v>
      </c>
      <c r="E154" s="85">
        <v>3.2164427199998702</v>
      </c>
      <c r="F154" s="85">
        <f t="shared" si="4"/>
        <v>-30.151066464920092</v>
      </c>
      <c r="G154" s="177">
        <f t="shared" si="5"/>
        <v>-90.360554927325836</v>
      </c>
      <c r="H154" s="21"/>
      <c r="I154" s="172">
        <f>D154-[1]ГАЭС!D154</f>
        <v>0</v>
      </c>
      <c r="J154" s="172">
        <f>E154-[1]ГАЭС!E154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24</v>
      </c>
      <c r="E155" s="85">
        <v>2.1480000000000001</v>
      </c>
      <c r="F155" s="85">
        <f t="shared" si="4"/>
        <v>-21.852</v>
      </c>
      <c r="G155" s="177">
        <f t="shared" si="5"/>
        <v>-91.05</v>
      </c>
      <c r="H155" s="21"/>
      <c r="I155" s="172">
        <f>D155-[1]ГАЭС!D155</f>
        <v>0</v>
      </c>
      <c r="J155" s="172">
        <f>E155-[1]ГАЭС!E155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0.16082213599999351</v>
      </c>
      <c r="F156" s="85">
        <f t="shared" si="4"/>
        <v>0.16082213599999351</v>
      </c>
      <c r="G156" s="177">
        <f t="shared" si="5"/>
        <v>0</v>
      </c>
      <c r="H156" s="21"/>
      <c r="I156" s="172">
        <f>D156-[1]ГАЭС!D156</f>
        <v>0</v>
      </c>
      <c r="J156" s="172">
        <f>E156-[1]ГАЭС!E156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8.0990842505143004</v>
      </c>
      <c r="E157" s="85">
        <v>0</v>
      </c>
      <c r="F157" s="85">
        <f t="shared" si="4"/>
        <v>-8.0990842505143004</v>
      </c>
      <c r="G157" s="177">
        <f t="shared" si="5"/>
        <v>-100</v>
      </c>
      <c r="H157" s="21"/>
      <c r="I157" s="172">
        <f>D157-[1]ГАЭС!D157</f>
        <v>0</v>
      </c>
      <c r="J157" s="172">
        <f>E157-[1]ГАЭС!E157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1.26842493440566</v>
      </c>
      <c r="E158" s="88">
        <v>0.90762058399987655</v>
      </c>
      <c r="F158" s="88">
        <f t="shared" si="4"/>
        <v>-0.3608043504057834</v>
      </c>
      <c r="G158" s="88">
        <f t="shared" si="5"/>
        <v>-28.445069205048689</v>
      </c>
      <c r="H158" s="35"/>
      <c r="I158" s="172">
        <f>D158-[1]ГАЭС!D158</f>
        <v>0</v>
      </c>
      <c r="J158" s="172">
        <f>E158-[1]ГАЭС!E158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241.88146340422438</v>
      </c>
      <c r="E160" s="85">
        <v>80.51064981999987</v>
      </c>
      <c r="F160" s="85">
        <f t="shared" si="4"/>
        <v>-161.37081358422449</v>
      </c>
      <c r="G160" s="177">
        <f t="shared" si="5"/>
        <v>-66.714832675932215</v>
      </c>
      <c r="H160" s="21"/>
      <c r="I160" s="172">
        <f>D160-[1]ГАЭС!D160</f>
        <v>0</v>
      </c>
      <c r="J160" s="172">
        <f>E160-[1]ГАЭС!E160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160.67412832598509</v>
      </c>
      <c r="E161" s="85">
        <v>64.874012550000003</v>
      </c>
      <c r="F161" s="85">
        <f t="shared" si="4"/>
        <v>-95.800115775985091</v>
      </c>
      <c r="G161" s="177">
        <f t="shared" si="5"/>
        <v>-59.62385903324784</v>
      </c>
      <c r="H161" s="21"/>
      <c r="I161" s="172">
        <f>D161-[1]ГАЭС!D161</f>
        <v>0</v>
      </c>
      <c r="J161" s="172">
        <f>E161-[1]ГАЭС!E161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0</v>
      </c>
      <c r="E162" s="85">
        <v>12.619612099999999</v>
      </c>
      <c r="F162" s="85">
        <f t="shared" si="4"/>
        <v>12.619612099999999</v>
      </c>
      <c r="G162" s="177">
        <f t="shared" si="5"/>
        <v>0</v>
      </c>
      <c r="H162" s="21"/>
      <c r="I162" s="172">
        <f>D162-[1]ГАЭС!D162</f>
        <v>0</v>
      </c>
      <c r="J162" s="172">
        <f>E162-[1]ГАЭС!E162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160.67412832598509</v>
      </c>
      <c r="E163" s="85">
        <v>64.876339470000005</v>
      </c>
      <c r="F163" s="85">
        <f t="shared" si="4"/>
        <v>-95.79778885598509</v>
      </c>
      <c r="G163" s="177">
        <f t="shared" si="5"/>
        <v>-59.622410810049587</v>
      </c>
      <c r="H163" s="21"/>
      <c r="I163" s="172">
        <f>D163-[1]ГАЭС!D163</f>
        <v>0</v>
      </c>
      <c r="J163" s="172">
        <f>E163-[1]ГАЭС!E163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26.487939989999997</v>
      </c>
      <c r="F164" s="85">
        <f t="shared" si="4"/>
        <v>26.487939989999997</v>
      </c>
      <c r="G164" s="177">
        <f t="shared" si="5"/>
        <v>0</v>
      </c>
      <c r="H164" s="30"/>
      <c r="I164" s="172">
        <f>D164-[1]ГАЭС!D164</f>
        <v>0</v>
      </c>
      <c r="J164" s="172">
        <f>E164-[1]ГАЭС!E164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0.66426805123744337</v>
      </c>
      <c r="E165" s="88">
        <v>0.80581065505055582</v>
      </c>
      <c r="F165" s="88">
        <f t="shared" si="4"/>
        <v>0.14154260381311246</v>
      </c>
      <c r="G165" s="88">
        <f t="shared" si="5"/>
        <v>21.308055317343253</v>
      </c>
      <c r="H165" s="35"/>
      <c r="I165" s="172">
        <f>D165-[1]ГАЭС!D165</f>
        <v>0</v>
      </c>
      <c r="J165" s="172">
        <f>E165-[1]ГАЭС!E165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D166-[1]ГАЭС!D166</f>
        <v>0</v>
      </c>
      <c r="J166" s="172">
        <f>E166-[1]ГАЭС!E166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1472.9013057233785</v>
      </c>
      <c r="E167" s="89">
        <v>337.63681517000003</v>
      </c>
      <c r="F167" s="87">
        <f t="shared" ref="F167:F230" si="6">E167-D167</f>
        <v>-1135.2644905533784</v>
      </c>
      <c r="G167" s="87">
        <f t="shared" ref="G167:G230" si="7">IFERROR(F167/D167*100,0)</f>
        <v>-77.076752267241815</v>
      </c>
      <c r="H167" s="39"/>
      <c r="I167" s="172">
        <f>D167-[1]ГАЭС!D167</f>
        <v>0</v>
      </c>
      <c r="J167" s="172">
        <f>E167-[1]ГАЭС!E167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D168-[1]ГАЭС!D168</f>
        <v>0</v>
      </c>
      <c r="J168" s="172">
        <f>E168-[1]ГАЭС!E168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D169-[1]ГАЭС!D169</f>
        <v>0</v>
      </c>
      <c r="J169" s="172">
        <f>E169-[1]ГАЭС!E169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D170-[1]ГАЭС!D170</f>
        <v>0</v>
      </c>
      <c r="J170" s="172">
        <f>E170-[1]ГАЭС!E170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D171-[1]ГАЭС!D171</f>
        <v>0</v>
      </c>
      <c r="J171" s="172">
        <f>E171-[1]ГАЭС!E171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D172-[1]ГАЭС!D172</f>
        <v>0</v>
      </c>
      <c r="J172" s="172">
        <f>E172-[1]ГАЭС!E172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1420.9453835177501</v>
      </c>
      <c r="E173" s="85">
        <v>333.44391632000003</v>
      </c>
      <c r="F173" s="85">
        <f t="shared" si="6"/>
        <v>-1087.5014671977501</v>
      </c>
      <c r="G173" s="177">
        <f t="shared" si="7"/>
        <v>-76.533657085783773</v>
      </c>
      <c r="H173" s="21"/>
      <c r="I173" s="172">
        <f>D173-[1]ГАЭС!D173</f>
        <v>0</v>
      </c>
      <c r="J173" s="172">
        <f>E173-[1]ГАЭС!E173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D174-[1]ГАЭС!D174</f>
        <v>0</v>
      </c>
      <c r="J174" s="172">
        <f>E174-[1]ГАЭС!E174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38.744880510000002</v>
      </c>
      <c r="E175" s="85">
        <v>2.0789782400000001</v>
      </c>
      <c r="F175" s="85">
        <f t="shared" si="6"/>
        <v>-36.665902270000004</v>
      </c>
      <c r="G175" s="177">
        <f t="shared" si="7"/>
        <v>-94.634185955320177</v>
      </c>
      <c r="H175" s="21"/>
      <c r="I175" s="172">
        <f>D175-[1]ГАЭС!D175</f>
        <v>0</v>
      </c>
      <c r="J175" s="172">
        <f>E175-[1]ГАЭС!E175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0</v>
      </c>
      <c r="F176" s="85">
        <f t="shared" si="6"/>
        <v>0</v>
      </c>
      <c r="G176" s="85">
        <f t="shared" si="7"/>
        <v>0</v>
      </c>
      <c r="H176" s="21"/>
      <c r="I176" s="172">
        <f>D176-[1]ГАЭС!D176</f>
        <v>0</v>
      </c>
      <c r="J176" s="172">
        <f>E176-[1]ГАЭС!E176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D177-[1]ГАЭС!D177</f>
        <v>0</v>
      </c>
      <c r="J177" s="172">
        <f>E177-[1]ГАЭС!E177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D178-[1]ГАЭС!D178</f>
        <v>0</v>
      </c>
      <c r="J178" s="172">
        <f>E178-[1]ГАЭС!E178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D179-[1]ГАЭС!D179</f>
        <v>0</v>
      </c>
      <c r="J179" s="172">
        <f>E179-[1]ГАЭС!E179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D180-[1]ГАЭС!D180</f>
        <v>0</v>
      </c>
      <c r="J180" s="172">
        <f>E180-[1]ГАЭС!E180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D181-[1]ГАЭС!D181</f>
        <v>0</v>
      </c>
      <c r="J181" s="172">
        <f>E181-[1]ГАЭС!E181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D182-[1]ГАЭС!D182</f>
        <v>0</v>
      </c>
      <c r="J182" s="172">
        <f>E182-[1]ГАЭС!E182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D183-[1]ГАЭС!D183</f>
        <v>0</v>
      </c>
      <c r="J183" s="172">
        <f>E183-[1]ГАЭС!E183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13.21104169562833</v>
      </c>
      <c r="E184" s="85">
        <v>2.1139206099999979</v>
      </c>
      <c r="F184" s="85">
        <f t="shared" si="6"/>
        <v>-11.097121085628332</v>
      </c>
      <c r="G184" s="177">
        <f t="shared" si="7"/>
        <v>-83.998834772434975</v>
      </c>
      <c r="H184" s="21"/>
      <c r="I184" s="172">
        <f>D184-[1]ГАЭС!D184</f>
        <v>0</v>
      </c>
      <c r="J184" s="172">
        <f>E184-[1]ГАЭС!E184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1211.6523982011568</v>
      </c>
      <c r="E185" s="85">
        <v>241.56657571000008</v>
      </c>
      <c r="F185" s="85">
        <f t="shared" si="6"/>
        <v>-970.0858224911567</v>
      </c>
      <c r="G185" s="177">
        <f t="shared" si="7"/>
        <v>-80.06304645881653</v>
      </c>
      <c r="H185" s="21"/>
      <c r="I185" s="172">
        <f>D185-[1]ГАЭС!D185</f>
        <v>0</v>
      </c>
      <c r="J185" s="172">
        <f>E185-[1]ГАЭС!E185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</v>
      </c>
      <c r="F186" s="125">
        <f t="shared" si="6"/>
        <v>0</v>
      </c>
      <c r="G186" s="85">
        <f t="shared" si="7"/>
        <v>0</v>
      </c>
      <c r="H186" s="21"/>
      <c r="I186" s="172">
        <f>D186-[1]ГАЭС!D186</f>
        <v>0</v>
      </c>
      <c r="J186" s="172">
        <f>E186-[1]ГАЭС!E186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247.4948394066281</v>
      </c>
      <c r="E187" s="85">
        <v>15.573860710000002</v>
      </c>
      <c r="F187" s="85">
        <f t="shared" si="6"/>
        <v>-231.92097869662811</v>
      </c>
      <c r="G187" s="177">
        <f t="shared" si="7"/>
        <v>-93.707399819996851</v>
      </c>
      <c r="H187" s="21"/>
      <c r="I187" s="172">
        <f>D187-[1]ГАЭС!D187</f>
        <v>0</v>
      </c>
      <c r="J187" s="172">
        <f>E187-[1]ГАЭС!E187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0</v>
      </c>
      <c r="F188" s="85">
        <f t="shared" si="6"/>
        <v>0</v>
      </c>
      <c r="G188" s="85">
        <f t="shared" si="7"/>
        <v>0</v>
      </c>
      <c r="H188" s="21"/>
      <c r="I188" s="172">
        <f>D188-[1]ГАЭС!D188</f>
        <v>0</v>
      </c>
      <c r="J188" s="172">
        <f>E188-[1]ГАЭС!E188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31.395494767446117</v>
      </c>
      <c r="E189" s="85">
        <v>15.573860710000002</v>
      </c>
      <c r="F189" s="85">
        <f t="shared" si="6"/>
        <v>-15.821634057446115</v>
      </c>
      <c r="G189" s="177">
        <f t="shared" si="7"/>
        <v>-50.394600163624482</v>
      </c>
      <c r="H189" s="21"/>
      <c r="I189" s="172">
        <f>D189-[1]ГАЭС!D189</f>
        <v>0</v>
      </c>
      <c r="J189" s="172">
        <f>E189-[1]ГАЭС!E189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216.09934463918199</v>
      </c>
      <c r="E190" s="85">
        <v>0</v>
      </c>
      <c r="F190" s="85">
        <f t="shared" si="6"/>
        <v>-216.09934463918199</v>
      </c>
      <c r="G190" s="177">
        <f t="shared" si="7"/>
        <v>-100</v>
      </c>
      <c r="H190" s="21"/>
      <c r="I190" s="172">
        <f>D190-[1]ГАЭС!D190</f>
        <v>0</v>
      </c>
      <c r="J190" s="172">
        <f>E190-[1]ГАЭС!E190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0</v>
      </c>
      <c r="E191" s="85">
        <v>0</v>
      </c>
      <c r="F191" s="85">
        <f t="shared" si="6"/>
        <v>0</v>
      </c>
      <c r="G191" s="85">
        <f t="shared" si="7"/>
        <v>0</v>
      </c>
      <c r="H191" s="21"/>
      <c r="I191" s="172">
        <f>D191-[1]ГАЭС!D191</f>
        <v>0</v>
      </c>
      <c r="J191" s="172">
        <f>E191-[1]ГАЭС!E191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212.69084930822899</v>
      </c>
      <c r="E192" s="85">
        <v>62.511046909999997</v>
      </c>
      <c r="F192" s="85">
        <f t="shared" si="6"/>
        <v>-150.17980239822899</v>
      </c>
      <c r="G192" s="177">
        <f t="shared" si="7"/>
        <v>-70.609432839581288</v>
      </c>
      <c r="H192" s="21"/>
      <c r="I192" s="172">
        <f>D192-[1]ГАЭС!D192</f>
        <v>0</v>
      </c>
      <c r="J192" s="172">
        <f>E192-[1]ГАЭС!E192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D193-[1]ГАЭС!D193</f>
        <v>0</v>
      </c>
      <c r="J193" s="172">
        <f>E193-[1]ГАЭС!E193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294.4364363054404</v>
      </c>
      <c r="E194" s="85">
        <v>69.428918039999999</v>
      </c>
      <c r="F194" s="85">
        <f t="shared" si="6"/>
        <v>-225.00751826544041</v>
      </c>
      <c r="G194" s="177">
        <f t="shared" si="7"/>
        <v>-76.41972613471782</v>
      </c>
      <c r="H194" s="21"/>
      <c r="I194" s="172">
        <f>D194-[1]ГАЭС!D194</f>
        <v>0</v>
      </c>
      <c r="J194" s="172">
        <f>E194-[1]ГАЭС!E194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81.66399742316429</v>
      </c>
      <c r="E195" s="85">
        <v>21.47537204</v>
      </c>
      <c r="F195" s="85">
        <f t="shared" si="6"/>
        <v>-60.188625383164293</v>
      </c>
      <c r="G195" s="177">
        <f t="shared" si="7"/>
        <v>-73.702766558536808</v>
      </c>
      <c r="H195" s="21"/>
      <c r="I195" s="172">
        <f>D195-[1]ГАЭС!D195</f>
        <v>0</v>
      </c>
      <c r="J195" s="172">
        <f>E195-[1]ГАЭС!E195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165.07937834429799</v>
      </c>
      <c r="E196" s="85">
        <v>5.5947619700000004</v>
      </c>
      <c r="F196" s="85">
        <f t="shared" si="6"/>
        <v>-159.48461637429799</v>
      </c>
      <c r="G196" s="177">
        <f t="shared" si="7"/>
        <v>-96.610865617429639</v>
      </c>
      <c r="H196" s="21"/>
      <c r="I196" s="172">
        <f>D196-[1]ГАЭС!D196</f>
        <v>0</v>
      </c>
      <c r="J196" s="172">
        <f>E196-[1]ГАЭС!E196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4.5309999999999997</v>
      </c>
      <c r="E197" s="85">
        <v>-5.3703519999999996</v>
      </c>
      <c r="F197" s="85">
        <f t="shared" si="6"/>
        <v>-9.9013519999999993</v>
      </c>
      <c r="G197" s="177">
        <f t="shared" si="7"/>
        <v>-218.52465239461489</v>
      </c>
      <c r="H197" s="21"/>
      <c r="I197" s="172">
        <f>D197-[1]ГАЭС!D197</f>
        <v>0</v>
      </c>
      <c r="J197" s="172">
        <f>E197-[1]ГАЭС!E197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95.374947810227269</v>
      </c>
      <c r="E198" s="85">
        <v>31.482527409999996</v>
      </c>
      <c r="F198" s="85">
        <f t="shared" si="6"/>
        <v>-63.892420400227273</v>
      </c>
      <c r="G198" s="177">
        <f t="shared" si="7"/>
        <v>-66.990778886041966</v>
      </c>
      <c r="H198" s="21"/>
      <c r="I198" s="172">
        <f>D198-[1]ГАЭС!D198</f>
        <v>0</v>
      </c>
      <c r="J198" s="172">
        <f>E198-[1]ГАЭС!E198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34.724990993939194</v>
      </c>
      <c r="E199" s="85">
        <v>8.2249360900000106</v>
      </c>
      <c r="F199" s="85">
        <f t="shared" si="6"/>
        <v>-26.500054903939184</v>
      </c>
      <c r="G199" s="177">
        <f t="shared" si="7"/>
        <v>-76.314072791449917</v>
      </c>
      <c r="H199" s="21"/>
      <c r="I199" s="172">
        <f>D199-[1]ГАЭС!D199</f>
        <v>0</v>
      </c>
      <c r="J199" s="172">
        <f>E199-[1]ГАЭС!E199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0.51525468799999996</v>
      </c>
      <c r="E200" s="85">
        <v>0.10786037</v>
      </c>
      <c r="F200" s="85">
        <f t="shared" si="6"/>
        <v>-0.40739431799999998</v>
      </c>
      <c r="G200" s="177">
        <f t="shared" si="7"/>
        <v>-79.066591238855452</v>
      </c>
      <c r="H200" s="21"/>
      <c r="I200" s="172">
        <f>D200-[1]ГАЭС!D200</f>
        <v>0</v>
      </c>
      <c r="J200" s="172">
        <f>E200-[1]ГАЭС!E200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0</v>
      </c>
      <c r="E201" s="85">
        <v>0.23865373000000001</v>
      </c>
      <c r="F201" s="85">
        <f t="shared" si="6"/>
        <v>0.23865373000000001</v>
      </c>
      <c r="G201" s="177">
        <f t="shared" si="7"/>
        <v>0</v>
      </c>
      <c r="H201" s="21"/>
      <c r="I201" s="172">
        <f>D201-[1]ГАЭС!D201</f>
        <v>0</v>
      </c>
      <c r="J201" s="172">
        <f>E201-[1]ГАЭС!E201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79.671703921230602</v>
      </c>
      <c r="E202" s="85">
        <v>26.928638440000061</v>
      </c>
      <c r="F202" s="85">
        <f t="shared" si="6"/>
        <v>-52.743065481230545</v>
      </c>
      <c r="G202" s="177">
        <f t="shared" si="7"/>
        <v>-66.200498904072987</v>
      </c>
      <c r="H202" s="21"/>
      <c r="I202" s="172">
        <f>D202-[1]ГАЭС!D202</f>
        <v>0</v>
      </c>
      <c r="J202" s="172">
        <f>E202-[1]ГАЭС!E202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0.29996772999999999</v>
      </c>
      <c r="F203" s="85">
        <f t="shared" si="6"/>
        <v>0.29996772999999999</v>
      </c>
      <c r="G203" s="177">
        <f t="shared" si="7"/>
        <v>0</v>
      </c>
      <c r="H203" s="21"/>
      <c r="I203" s="172">
        <f>D203-[1]ГАЭС!D203</f>
        <v>0</v>
      </c>
      <c r="J203" s="172">
        <f>E203-[1]ГАЭС!E203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0.26939217999999998</v>
      </c>
      <c r="F204" s="85">
        <f t="shared" si="6"/>
        <v>0.26939217999999998</v>
      </c>
      <c r="G204" s="177">
        <f t="shared" si="7"/>
        <v>0</v>
      </c>
      <c r="H204" s="21"/>
      <c r="I204" s="172">
        <f>D204-[1]ГАЭС!D204</f>
        <v>0</v>
      </c>
      <c r="J204" s="172">
        <f>E204-[1]ГАЭС!E204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D205-[1]ГАЭС!D205</f>
        <v>0</v>
      </c>
      <c r="J205" s="172">
        <f>E205-[1]ГАЭС!E205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D206-[1]ГАЭС!D206</f>
        <v>0</v>
      </c>
      <c r="J206" s="172">
        <f>E206-[1]ГАЭС!E206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D207-[1]ГАЭС!D207</f>
        <v>0</v>
      </c>
      <c r="J207" s="172">
        <f>E207-[1]ГАЭС!E207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D208-[1]ГАЭС!D208</f>
        <v>0</v>
      </c>
      <c r="J208" s="172">
        <f>E208-[1]ГАЭС!E208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3.0575550000000021E-2</v>
      </c>
      <c r="F209" s="85">
        <f t="shared" si="6"/>
        <v>3.0575550000000021E-2</v>
      </c>
      <c r="G209" s="177">
        <f t="shared" si="7"/>
        <v>0</v>
      </c>
      <c r="H209" s="21"/>
      <c r="I209" s="172">
        <f>D209-[1]ГАЭС!D209</f>
        <v>0</v>
      </c>
      <c r="J209" s="172">
        <f>E209-[1]ГАЭС!E209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246.99971954384762</v>
      </c>
      <c r="E210" s="85">
        <v>56.637483239999995</v>
      </c>
      <c r="F210" s="85">
        <f t="shared" si="6"/>
        <v>-190.36223630384762</v>
      </c>
      <c r="G210" s="177">
        <f t="shared" si="7"/>
        <v>-77.06981880603081</v>
      </c>
      <c r="H210" s="21"/>
      <c r="I210" s="172">
        <f>D210-[1]ГАЭС!D210</f>
        <v>0</v>
      </c>
      <c r="J210" s="172">
        <f>E210-[1]ГАЭС!E210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229.79921639764109</v>
      </c>
      <c r="E211" s="85">
        <v>55.404865369999996</v>
      </c>
      <c r="F211" s="85">
        <f t="shared" si="6"/>
        <v>-174.39435102764111</v>
      </c>
      <c r="G211" s="177">
        <f t="shared" si="7"/>
        <v>-75.889880636438619</v>
      </c>
      <c r="H211" s="21"/>
      <c r="I211" s="172">
        <f>D211-[1]ГАЭС!D211</f>
        <v>0</v>
      </c>
      <c r="J211" s="172">
        <f>E211-[1]ГАЭС!E211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0</v>
      </c>
      <c r="E212" s="85">
        <v>0</v>
      </c>
      <c r="F212" s="85">
        <f t="shared" si="6"/>
        <v>0</v>
      </c>
      <c r="G212" s="85">
        <f t="shared" si="7"/>
        <v>0</v>
      </c>
      <c r="H212" s="21"/>
      <c r="I212" s="172">
        <f>D212-[1]ГАЭС!D212</f>
        <v>0</v>
      </c>
      <c r="J212" s="172">
        <f>E212-[1]ГАЭС!E212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25.008599999999998</v>
      </c>
      <c r="E213" s="85">
        <v>0.18217524000000002</v>
      </c>
      <c r="F213" s="85">
        <f t="shared" si="6"/>
        <v>-24.826424759999998</v>
      </c>
      <c r="G213" s="177">
        <f t="shared" si="7"/>
        <v>-99.271549626928334</v>
      </c>
      <c r="H213" s="21"/>
      <c r="I213" s="172">
        <f>D213-[1]ГАЭС!D213</f>
        <v>0</v>
      </c>
      <c r="J213" s="172">
        <f>E213-[1]ГАЭС!E213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0</v>
      </c>
      <c r="E214" s="85">
        <v>0</v>
      </c>
      <c r="F214" s="85">
        <f t="shared" si="6"/>
        <v>0</v>
      </c>
      <c r="G214" s="85">
        <f t="shared" si="7"/>
        <v>0</v>
      </c>
      <c r="H214" s="21"/>
      <c r="I214" s="172">
        <f>D214-[1]ГАЭС!D214</f>
        <v>0</v>
      </c>
      <c r="J214" s="172">
        <f>E214-[1]ГАЭС!E214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100.02655</v>
      </c>
      <c r="E215" s="85">
        <v>35.816157940000004</v>
      </c>
      <c r="F215" s="85">
        <f t="shared" si="6"/>
        <v>-64.210392060000004</v>
      </c>
      <c r="G215" s="177">
        <f t="shared" si="7"/>
        <v>-64.193348725913268</v>
      </c>
      <c r="H215" s="21"/>
      <c r="I215" s="172">
        <f>D215-[1]ГАЭС!D215</f>
        <v>0</v>
      </c>
      <c r="J215" s="172">
        <f>E215-[1]ГАЭС!E215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D216-[1]ГАЭС!D216</f>
        <v>0</v>
      </c>
      <c r="J216" s="172">
        <f>E216-[1]ГАЭС!E216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104.76406639764109</v>
      </c>
      <c r="E217" s="85">
        <v>19.406532189999997</v>
      </c>
      <c r="F217" s="85">
        <f t="shared" si="6"/>
        <v>-85.357534207641095</v>
      </c>
      <c r="G217" s="177">
        <f t="shared" si="7"/>
        <v>-81.475965130695855</v>
      </c>
      <c r="H217" s="21"/>
      <c r="I217" s="172">
        <f>D217-[1]ГАЭС!D217</f>
        <v>0</v>
      </c>
      <c r="J217" s="172">
        <f>E217-[1]ГАЭС!E217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D218-[1]ГАЭС!D218</f>
        <v>0</v>
      </c>
      <c r="J218" s="172">
        <f>E218-[1]ГАЭС!E218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17.200503146206525</v>
      </c>
      <c r="E219" s="85">
        <v>1.2326178700000001</v>
      </c>
      <c r="F219" s="85">
        <f t="shared" si="6"/>
        <v>-15.967885276206525</v>
      </c>
      <c r="G219" s="177">
        <f t="shared" si="7"/>
        <v>-92.833826664705171</v>
      </c>
      <c r="H219" s="21"/>
      <c r="I219" s="172">
        <f>D219-[1]ГАЭС!D219</f>
        <v>0</v>
      </c>
      <c r="J219" s="172">
        <f>E219-[1]ГАЭС!E219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D220-[1]ГАЭС!D220</f>
        <v>0</v>
      </c>
      <c r="J220" s="172">
        <f>E220-[1]ГАЭС!E220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13.705503146206528</v>
      </c>
      <c r="E221" s="85">
        <v>1.1317000000000002</v>
      </c>
      <c r="F221" s="85">
        <f t="shared" si="6"/>
        <v>-12.573803146206528</v>
      </c>
      <c r="G221" s="177">
        <f t="shared" si="7"/>
        <v>-91.742732915914601</v>
      </c>
      <c r="H221" s="21"/>
      <c r="I221" s="172">
        <f>D221-[1]ГАЭС!D221</f>
        <v>0</v>
      </c>
      <c r="J221" s="172">
        <f>E221-[1]ГАЭС!E221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0</v>
      </c>
      <c r="E222" s="85">
        <v>-13.64753178</v>
      </c>
      <c r="F222" s="85">
        <f t="shared" si="6"/>
        <v>-13.64753178</v>
      </c>
      <c r="G222" s="177">
        <f t="shared" si="7"/>
        <v>0</v>
      </c>
      <c r="H222" s="21"/>
      <c r="I222" s="172">
        <f>D222-[1]ГАЭС!D222</f>
        <v>0</v>
      </c>
      <c r="J222" s="172">
        <f>E222-[1]ГАЭС!E222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0</v>
      </c>
      <c r="E223" s="85">
        <v>1.5907800000000002E-3</v>
      </c>
      <c r="F223" s="85">
        <f t="shared" si="6"/>
        <v>1.5907800000000002E-3</v>
      </c>
      <c r="G223" s="85">
        <f t="shared" si="7"/>
        <v>0</v>
      </c>
      <c r="H223" s="21"/>
      <c r="I223" s="172">
        <f>D223-[1]ГАЭС!D223</f>
        <v>0</v>
      </c>
      <c r="J223" s="172">
        <f>E223-[1]ГАЭС!E223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0</v>
      </c>
      <c r="E224" s="85">
        <v>0</v>
      </c>
      <c r="F224" s="85">
        <f t="shared" si="6"/>
        <v>0</v>
      </c>
      <c r="G224" s="85">
        <f t="shared" si="7"/>
        <v>0</v>
      </c>
      <c r="H224" s="21"/>
      <c r="I224" s="172">
        <f>D224-[1]ГАЭС!D224</f>
        <v>0</v>
      </c>
      <c r="J224" s="172">
        <f>E224-[1]ГАЭС!E224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D225-[1]ГАЭС!D225</f>
        <v>0</v>
      </c>
      <c r="J225" s="172">
        <f>E225-[1]ГАЭС!E225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D226-[1]ГАЭС!D226</f>
        <v>0</v>
      </c>
      <c r="J226" s="172">
        <f>E226-[1]ГАЭС!E226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0</v>
      </c>
      <c r="E227" s="85">
        <v>0</v>
      </c>
      <c r="F227" s="85">
        <f t="shared" si="6"/>
        <v>0</v>
      </c>
      <c r="G227" s="85">
        <f t="shared" si="7"/>
        <v>0</v>
      </c>
      <c r="H227" s="21"/>
      <c r="I227" s="172">
        <f>D227-[1]ГАЭС!D227</f>
        <v>0</v>
      </c>
      <c r="J227" s="172">
        <f>E227-[1]ГАЭС!E227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D228-[1]ГАЭС!D228</f>
        <v>0</v>
      </c>
      <c r="J228" s="172">
        <f>E228-[1]ГАЭС!E228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D229-[1]ГАЭС!D229</f>
        <v>0</v>
      </c>
      <c r="J229" s="172">
        <f>E229-[1]ГАЭС!E229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D230-[1]ГАЭС!D230</f>
        <v>0</v>
      </c>
      <c r="J230" s="172">
        <f>E230-[1]ГАЭС!E230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D231-[1]ГАЭС!D231</f>
        <v>0</v>
      </c>
      <c r="J231" s="172">
        <f>E231-[1]ГАЭС!E231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D232-[1]ГАЭС!D232</f>
        <v>0</v>
      </c>
      <c r="J232" s="172">
        <f>E232-[1]ГАЭС!E232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D233-[1]ГАЭС!D233</f>
        <v>0</v>
      </c>
      <c r="J233" s="172">
        <f>E233-[1]ГАЭС!E233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0</v>
      </c>
      <c r="E234" s="85">
        <v>-13.64912256</v>
      </c>
      <c r="F234" s="85">
        <f t="shared" si="8"/>
        <v>-13.64912256</v>
      </c>
      <c r="G234" s="177">
        <f t="shared" si="9"/>
        <v>0</v>
      </c>
      <c r="H234" s="21"/>
      <c r="I234" s="172">
        <f>D234-[1]ГАЭС!D234</f>
        <v>0</v>
      </c>
      <c r="J234" s="172">
        <f>E234-[1]ГАЭС!E234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-2.8269650642998023E-4</v>
      </c>
      <c r="E235" s="85">
        <v>0</v>
      </c>
      <c r="F235" s="85">
        <f t="shared" si="8"/>
        <v>2.8269650642998023E-4</v>
      </c>
      <c r="G235" s="85">
        <f t="shared" si="9"/>
        <v>-100</v>
      </c>
      <c r="H235" s="21"/>
      <c r="I235" s="172">
        <f>D235-[1]ГАЭС!D235</f>
        <v>0</v>
      </c>
      <c r="J235" s="172">
        <f>E235-[1]ГАЭС!E235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0</v>
      </c>
      <c r="E236" s="85">
        <v>0</v>
      </c>
      <c r="F236" s="85">
        <f t="shared" si="8"/>
        <v>0</v>
      </c>
      <c r="G236" s="85">
        <f t="shared" si="9"/>
        <v>0</v>
      </c>
      <c r="H236" s="21"/>
      <c r="I236" s="172">
        <f>D236-[1]ГАЭС!D236</f>
        <v>0</v>
      </c>
      <c r="J236" s="172">
        <f>E236-[1]ГАЭС!E236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0</v>
      </c>
      <c r="E237" s="85">
        <v>0</v>
      </c>
      <c r="F237" s="85">
        <f t="shared" si="8"/>
        <v>0</v>
      </c>
      <c r="G237" s="85">
        <f t="shared" si="9"/>
        <v>0</v>
      </c>
      <c r="H237" s="21"/>
      <c r="I237" s="172">
        <f>D237-[1]ГАЭС!D237</f>
        <v>0</v>
      </c>
      <c r="J237" s="172">
        <f>E237-[1]ГАЭС!E237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D238-[1]ГАЭС!D238</f>
        <v>0</v>
      </c>
      <c r="J238" s="172">
        <f>E238-[1]ГАЭС!E238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0</v>
      </c>
      <c r="E239" s="85">
        <v>0</v>
      </c>
      <c r="F239" s="85">
        <f t="shared" si="8"/>
        <v>0</v>
      </c>
      <c r="G239" s="85">
        <f t="shared" si="9"/>
        <v>0</v>
      </c>
      <c r="H239" s="21"/>
      <c r="I239" s="172">
        <f>D239-[1]ГАЭС!D239</f>
        <v>0</v>
      </c>
      <c r="J239" s="172">
        <f>E239-[1]ГАЭС!E239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-2.8269650642998023E-4</v>
      </c>
      <c r="E240" s="85">
        <v>0</v>
      </c>
      <c r="F240" s="85">
        <f t="shared" si="8"/>
        <v>2.8269650642998023E-4</v>
      </c>
      <c r="G240" s="85">
        <f t="shared" si="9"/>
        <v>-100</v>
      </c>
      <c r="H240" s="21"/>
      <c r="I240" s="172">
        <f>D240-[1]ГАЭС!D240</f>
        <v>0</v>
      </c>
      <c r="J240" s="172">
        <f>E240-[1]ГАЭС!E240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0</v>
      </c>
      <c r="F241" s="85">
        <f t="shared" si="8"/>
        <v>0</v>
      </c>
      <c r="G241" s="85">
        <f t="shared" si="9"/>
        <v>0</v>
      </c>
      <c r="H241" s="21"/>
      <c r="I241" s="172">
        <f>D241-[1]ГАЭС!D241</f>
        <v>0</v>
      </c>
      <c r="J241" s="172">
        <f>E241-[1]ГАЭС!E241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261.24890752222177</v>
      </c>
      <c r="E242" s="85">
        <v>96.070239459999954</v>
      </c>
      <c r="F242" s="85">
        <f t="shared" si="8"/>
        <v>-165.17866806222182</v>
      </c>
      <c r="G242" s="177">
        <f t="shared" si="9"/>
        <v>-63.226548822284265</v>
      </c>
      <c r="H242" s="21"/>
      <c r="I242" s="172">
        <f>D242-[1]ГАЭС!D242</f>
        <v>0</v>
      </c>
      <c r="J242" s="172">
        <f>E242-[1]ГАЭС!E242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-246.99971954384762</v>
      </c>
      <c r="E243" s="85">
        <v>-56.337515509999996</v>
      </c>
      <c r="F243" s="85">
        <f t="shared" si="8"/>
        <v>190.66220403384762</v>
      </c>
      <c r="G243" s="177">
        <f t="shared" si="9"/>
        <v>-77.19126336902626</v>
      </c>
      <c r="H243" s="21"/>
      <c r="I243" s="172">
        <f>D243-[1]ГАЭС!D243</f>
        <v>0</v>
      </c>
      <c r="J243" s="172">
        <f>E243-[1]ГАЭС!E243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D244-[1]ГАЭС!D244</f>
        <v>0</v>
      </c>
      <c r="J244" s="172">
        <f>E244-[1]ГАЭС!E244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D245-[1]ГАЭС!D245</f>
        <v>0</v>
      </c>
      <c r="J245" s="172">
        <f>E245-[1]ГАЭС!E245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2.8269650642998023E-4</v>
      </c>
      <c r="E246" s="85">
        <v>-13.64753178</v>
      </c>
      <c r="F246" s="85">
        <f t="shared" si="8"/>
        <v>-13.647814476506429</v>
      </c>
      <c r="G246" s="177">
        <v>0</v>
      </c>
      <c r="H246" s="21"/>
      <c r="I246" s="172">
        <f>D246-[1]ГАЭС!D246</f>
        <v>0</v>
      </c>
      <c r="J246" s="172">
        <f>E246-[1]ГАЭС!E246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0</v>
      </c>
      <c r="E247" s="85">
        <v>0</v>
      </c>
      <c r="F247" s="85">
        <f t="shared" si="8"/>
        <v>0</v>
      </c>
      <c r="G247" s="85">
        <f t="shared" si="9"/>
        <v>0</v>
      </c>
      <c r="H247" s="21"/>
      <c r="I247" s="172">
        <f>D247-[1]ГАЭС!D247</f>
        <v>0</v>
      </c>
      <c r="J247" s="172">
        <f>E247-[1]ГАЭС!E247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2.8269650642998023E-4</v>
      </c>
      <c r="E248" s="85">
        <v>-13.64753178</v>
      </c>
      <c r="F248" s="85">
        <f t="shared" si="8"/>
        <v>-13.647814476506429</v>
      </c>
      <c r="G248" s="177">
        <v>0</v>
      </c>
      <c r="H248" s="21"/>
      <c r="I248" s="172">
        <f>D248-[1]ГАЭС!D248</f>
        <v>0</v>
      </c>
      <c r="J248" s="172">
        <f>E248-[1]ГАЭС!E248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D249-[1]ГАЭС!D249</f>
        <v>0</v>
      </c>
      <c r="J249" s="172">
        <f>E249-[1]ГАЭС!E249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14.249470674880582</v>
      </c>
      <c r="E250" s="85">
        <v>26.085192169999956</v>
      </c>
      <c r="F250" s="85">
        <f t="shared" si="8"/>
        <v>11.835721495119374</v>
      </c>
      <c r="G250" s="177">
        <v>0</v>
      </c>
      <c r="H250" s="21"/>
      <c r="I250" s="172">
        <f>D250-[1]ГАЭС!D250</f>
        <v>0</v>
      </c>
      <c r="J250" s="172">
        <f>E250-[1]ГАЭС!E250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0.99291228194320524</v>
      </c>
      <c r="E251" s="85">
        <v>5.9510029895164225</v>
      </c>
      <c r="F251" s="85">
        <f t="shared" si="8"/>
        <v>4.9580907075732172</v>
      </c>
      <c r="G251" s="177">
        <f t="shared" si="9"/>
        <v>499.3483107963832</v>
      </c>
      <c r="H251" s="21"/>
      <c r="I251" s="172">
        <f>D251-[1]ГАЭС!D251</f>
        <v>0</v>
      </c>
      <c r="J251" s="172">
        <f>E251-[1]ГАЭС!E251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15.242382956823759</v>
      </c>
      <c r="E252" s="86">
        <v>32.036195159516382</v>
      </c>
      <c r="F252" s="86">
        <f t="shared" si="8"/>
        <v>16.793812202692621</v>
      </c>
      <c r="G252" s="86">
        <f t="shared" si="9"/>
        <v>110.17839041482888</v>
      </c>
      <c r="H252" s="30"/>
      <c r="I252" s="172">
        <f>D252-[1]ГАЭС!D252</f>
        <v>0</v>
      </c>
      <c r="J252" s="172">
        <f>E252-[1]ГАЭС!E252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160" t="s">
        <v>708</v>
      </c>
      <c r="E253" s="87" t="s">
        <v>708</v>
      </c>
      <c r="F253" s="87" t="s">
        <v>708</v>
      </c>
      <c r="G253" s="87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161">
        <v>95.634714510640038</v>
      </c>
      <c r="E254" s="85">
        <v>72.010987790000044</v>
      </c>
      <c r="F254" s="85">
        <f t="shared" ref="F254:F317" si="10">E254-D254</f>
        <v>-23.623726720639993</v>
      </c>
      <c r="G254" s="177">
        <f t="shared" ref="G254:G317" si="11">IFERROR(F254/D254*100,0)</f>
        <v>-24.702041347142504</v>
      </c>
      <c r="H254" s="21"/>
      <c r="I254" s="172">
        <f>D254-[1]ГАЭС!D254</f>
        <v>0</v>
      </c>
      <c r="J254" s="172">
        <f>E254-[1]ГАЭС!E254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D255-[1]ГАЭС!D255</f>
        <v>0</v>
      </c>
      <c r="J255" s="172">
        <f>E255-[1]ГАЭС!E255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D256-[1]ГАЭС!D256</f>
        <v>0</v>
      </c>
      <c r="J256" s="172">
        <f>E256-[1]ГАЭС!E256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D257-[1]ГАЭС!D257</f>
        <v>0</v>
      </c>
      <c r="J257" s="172">
        <f>E257-[1]ГАЭС!E257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D258-[1]ГАЭС!D258</f>
        <v>0</v>
      </c>
      <c r="J258" s="172">
        <f>E258-[1]ГАЭС!E258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D259-[1]ГАЭС!D259</f>
        <v>0</v>
      </c>
      <c r="J259" s="172">
        <f>E259-[1]ГАЭС!E259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D260-[1]ГАЭС!D260</f>
        <v>0</v>
      </c>
      <c r="J260" s="172">
        <f>E260-[1]ГАЭС!E260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D261-[1]ГАЭС!D261</f>
        <v>0</v>
      </c>
      <c r="J261" s="172">
        <f>E261-[1]ГАЭС!E261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D262-[1]ГАЭС!D262</f>
        <v>0</v>
      </c>
      <c r="J262" s="172">
        <f>E262-[1]ГАЭС!E262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D263-[1]ГАЭС!D263</f>
        <v>0</v>
      </c>
      <c r="J263" s="172">
        <f>E263-[1]ГАЭС!E263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D264-[1]ГАЭС!D264</f>
        <v>0</v>
      </c>
      <c r="J264" s="172">
        <f>E264-[1]ГАЭС!E264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161">
        <v>89.780428245840056</v>
      </c>
      <c r="E265" s="85">
        <v>61.67950540999999</v>
      </c>
      <c r="F265" s="85">
        <f t="shared" si="10"/>
        <v>-28.100922835840066</v>
      </c>
      <c r="G265" s="177">
        <f t="shared" si="11"/>
        <v>-31.29960881774042</v>
      </c>
      <c r="H265" s="21"/>
      <c r="I265" s="172">
        <f>D265-[1]ГАЭС!D265</f>
        <v>0</v>
      </c>
      <c r="J265" s="172">
        <f>E265-[1]ГАЭС!E265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161">
        <v>0</v>
      </c>
      <c r="E266" s="85">
        <v>0</v>
      </c>
      <c r="F266" s="85">
        <f t="shared" si="10"/>
        <v>0</v>
      </c>
      <c r="G266" s="177">
        <f t="shared" si="11"/>
        <v>0</v>
      </c>
      <c r="H266" s="21"/>
      <c r="I266" s="172">
        <f>D266-[1]ГАЭС!D266</f>
        <v>0</v>
      </c>
      <c r="J266" s="172">
        <f>E266-[1]ГАЭС!E266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D267-[1]ГАЭС!D267</f>
        <v>0</v>
      </c>
      <c r="J267" s="172">
        <f>E267-[1]ГАЭС!E267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D268-[1]ГАЭС!D268</f>
        <v>0</v>
      </c>
      <c r="J268" s="172">
        <f>E268-[1]ГАЭС!E268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161">
        <v>1.252919695199991</v>
      </c>
      <c r="E269" s="85">
        <v>1.0474123199999998</v>
      </c>
      <c r="F269" s="85">
        <f t="shared" si="10"/>
        <v>-0.20550737519999118</v>
      </c>
      <c r="G269" s="177">
        <f t="shared" si="11"/>
        <v>-16.40227829343748</v>
      </c>
      <c r="H269" s="21"/>
      <c r="I269" s="172">
        <f>D269-[1]ГАЭС!D269</f>
        <v>0</v>
      </c>
      <c r="J269" s="172">
        <f>E269-[1]ГАЭС!E269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161">
        <v>0</v>
      </c>
      <c r="E270" s="85">
        <v>9.5901200000000131E-2</v>
      </c>
      <c r="F270" s="85">
        <f t="shared" si="10"/>
        <v>9.5901200000000131E-2</v>
      </c>
      <c r="G270" s="177">
        <f t="shared" si="11"/>
        <v>0</v>
      </c>
      <c r="H270" s="21"/>
      <c r="I270" s="172">
        <f>D270-[1]ГАЭС!D270</f>
        <v>0</v>
      </c>
      <c r="J270" s="172">
        <f>E270-[1]ГАЭС!E270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161">
        <v>0</v>
      </c>
      <c r="E271" s="85">
        <v>0</v>
      </c>
      <c r="F271" s="85">
        <f t="shared" si="10"/>
        <v>0</v>
      </c>
      <c r="G271" s="85">
        <f t="shared" si="11"/>
        <v>0</v>
      </c>
      <c r="H271" s="21"/>
      <c r="I271" s="172">
        <f>D271-[1]ГАЭС!D271</f>
        <v>0</v>
      </c>
      <c r="J271" s="172">
        <f>E271-[1]ГАЭС!E271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161">
        <v>0</v>
      </c>
      <c r="E272" s="85">
        <v>0</v>
      </c>
      <c r="F272" s="85">
        <f t="shared" si="10"/>
        <v>0</v>
      </c>
      <c r="G272" s="85">
        <f t="shared" si="11"/>
        <v>0</v>
      </c>
      <c r="H272" s="21"/>
      <c r="I272" s="172">
        <f>D272-[1]ГАЭС!D272</f>
        <v>0</v>
      </c>
      <c r="J272" s="172">
        <f>E272-[1]ГАЭС!E272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D273-[1]ГАЭС!D273</f>
        <v>0</v>
      </c>
      <c r="J273" s="172">
        <f>E273-[1]ГАЭС!E273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D274-[1]ГАЭС!D274</f>
        <v>0</v>
      </c>
      <c r="J274" s="172">
        <f>E274-[1]ГАЭС!E274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D275-[1]ГАЭС!D275</f>
        <v>0</v>
      </c>
      <c r="J275" s="172">
        <f>E275-[1]ГАЭС!E275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D276-[1]ГАЭС!D276</f>
        <v>0</v>
      </c>
      <c r="J276" s="172">
        <f>E276-[1]ГАЭС!E276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D277-[1]ГАЭС!D277</f>
        <v>0</v>
      </c>
      <c r="J277" s="172">
        <f>E277-[1]ГАЭС!E277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D278-[1]ГАЭС!D278</f>
        <v>0</v>
      </c>
      <c r="J278" s="172">
        <f>E278-[1]ГАЭС!E278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D279-[1]ГАЭС!D279</f>
        <v>0</v>
      </c>
      <c r="J279" s="172">
        <f>E279-[1]ГАЭС!E279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D280-[1]ГАЭС!D280</f>
        <v>0</v>
      </c>
      <c r="J280" s="172">
        <f>E280-[1]ГАЭС!E280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161">
        <v>4.6013665695999899</v>
      </c>
      <c r="E281" s="85">
        <v>9.2840700600000545</v>
      </c>
      <c r="F281" s="85">
        <f t="shared" si="10"/>
        <v>4.6827034904000646</v>
      </c>
      <c r="G281" s="177">
        <f t="shared" si="11"/>
        <v>101.76766879077721</v>
      </c>
      <c r="H281" s="21"/>
      <c r="I281" s="172">
        <f>D281-[1]ГАЭС!D281</f>
        <v>0</v>
      </c>
      <c r="J281" s="172">
        <f>E281-[1]ГАЭС!E281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161">
        <v>2.7394892699999995</v>
      </c>
      <c r="E282" s="85">
        <v>2.3740544899999998</v>
      </c>
      <c r="F282" s="85">
        <f t="shared" si="10"/>
        <v>-0.36543477999999974</v>
      </c>
      <c r="G282" s="177">
        <f t="shared" si="11"/>
        <v>-13.339522224155301</v>
      </c>
      <c r="H282" s="21"/>
      <c r="I282" s="172">
        <f>D282-[1]ГАЭС!D282</f>
        <v>0</v>
      </c>
      <c r="J282" s="172">
        <f>E282-[1]ГАЭС!E282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161">
        <v>168.92704166126407</v>
      </c>
      <c r="E283" s="85">
        <v>423.93219355999992</v>
      </c>
      <c r="F283" s="85">
        <f t="shared" si="10"/>
        <v>255.00515189873585</v>
      </c>
      <c r="G283" s="177">
        <f t="shared" si="11"/>
        <v>150.95579096807802</v>
      </c>
      <c r="H283" s="21"/>
      <c r="I283" s="172">
        <f>D283-[1]ГАЭС!D283</f>
        <v>0</v>
      </c>
      <c r="J283" s="172">
        <f>E283-[1]ГАЭС!E283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D284-[1]ГАЭС!D284</f>
        <v>0</v>
      </c>
      <c r="J284" s="172">
        <f>E284-[1]ГАЭС!E284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D285-[1]ГАЭС!D285</f>
        <v>0</v>
      </c>
      <c r="J285" s="172">
        <f>E285-[1]ГАЭС!E285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161">
        <v>4.9005774825334667</v>
      </c>
      <c r="E286" s="85">
        <v>11.288869140000001</v>
      </c>
      <c r="F286" s="85">
        <f t="shared" si="10"/>
        <v>6.3882916574665343</v>
      </c>
      <c r="G286" s="177">
        <v>0</v>
      </c>
      <c r="H286" s="21"/>
      <c r="I286" s="172">
        <f>D286-[1]ГАЭС!D286</f>
        <v>0</v>
      </c>
      <c r="J286" s="172">
        <f>E286-[1]ГАЭС!E286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161">
        <v>4.9005774825334667</v>
      </c>
      <c r="E287" s="85">
        <v>0</v>
      </c>
      <c r="F287" s="85">
        <f t="shared" si="10"/>
        <v>-4.9005774825334667</v>
      </c>
      <c r="G287" s="177">
        <f t="shared" si="11"/>
        <v>-100</v>
      </c>
      <c r="H287" s="21"/>
      <c r="I287" s="172">
        <f>D287-[1]ГАЭС!D287</f>
        <v>0</v>
      </c>
      <c r="J287" s="172">
        <f>E287-[1]ГАЭС!E287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D288-[1]ГАЭС!D288</f>
        <v>0</v>
      </c>
      <c r="J288" s="172">
        <f>E288-[1]ГАЭС!E288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161">
        <v>0</v>
      </c>
      <c r="E289" s="85">
        <v>11.288869140000001</v>
      </c>
      <c r="F289" s="85">
        <f t="shared" si="10"/>
        <v>11.288869140000001</v>
      </c>
      <c r="G289" s="177">
        <f t="shared" si="11"/>
        <v>0</v>
      </c>
      <c r="H289" s="21"/>
      <c r="I289" s="172">
        <f>D289-[1]ГАЭС!D289</f>
        <v>0</v>
      </c>
      <c r="J289" s="172">
        <f>E289-[1]ГАЭС!E289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D290-[1]ГАЭС!D290</f>
        <v>0</v>
      </c>
      <c r="J290" s="172">
        <f>E290-[1]ГАЭС!E290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161">
        <v>0</v>
      </c>
      <c r="E291" s="85">
        <v>0</v>
      </c>
      <c r="F291" s="85">
        <f t="shared" si="10"/>
        <v>0</v>
      </c>
      <c r="G291" s="85">
        <f t="shared" si="11"/>
        <v>0</v>
      </c>
      <c r="H291" s="21"/>
      <c r="I291" s="172">
        <f>D291-[1]ГАЭС!D291</f>
        <v>0</v>
      </c>
      <c r="J291" s="172">
        <f>E291-[1]ГАЭС!E291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D292-[1]ГАЭС!D292</f>
        <v>0</v>
      </c>
      <c r="J292" s="172">
        <f>E292-[1]ГАЭС!E292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161">
        <v>21.649480978371169</v>
      </c>
      <c r="E293" s="85">
        <v>18.43178035</v>
      </c>
      <c r="F293" s="85">
        <f t="shared" si="10"/>
        <v>-3.2177006283711691</v>
      </c>
      <c r="G293" s="177">
        <f t="shared" si="11"/>
        <v>-14.862714868711175</v>
      </c>
      <c r="H293" s="21"/>
      <c r="I293" s="172">
        <f>D293-[1]ГАЭС!D293</f>
        <v>0</v>
      </c>
      <c r="J293" s="172">
        <f>E293-[1]ГАЭС!E293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161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D294-[1]ГАЭС!D294</f>
        <v>0</v>
      </c>
      <c r="J294" s="172">
        <f>E294-[1]ГАЭС!E294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161">
        <v>10.381566496736493</v>
      </c>
      <c r="E295" s="85">
        <v>12.9821616</v>
      </c>
      <c r="F295" s="85">
        <f t="shared" si="10"/>
        <v>2.6005951032635064</v>
      </c>
      <c r="G295" s="177">
        <f t="shared" si="11"/>
        <v>25.050122292055043</v>
      </c>
      <c r="H295" s="21"/>
      <c r="I295" s="172">
        <f>D295-[1]ГАЭС!D295</f>
        <v>0</v>
      </c>
      <c r="J295" s="172">
        <f>E295-[1]ГАЭС!E295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D296-[1]ГАЭС!D296</f>
        <v>0</v>
      </c>
      <c r="J296" s="172">
        <f>E296-[1]ГАЭС!E296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161">
        <v>19.852226074881461</v>
      </c>
      <c r="E297" s="85">
        <v>20.602039980000001</v>
      </c>
      <c r="F297" s="85">
        <f t="shared" si="10"/>
        <v>0.74981390511853974</v>
      </c>
      <c r="G297" s="177">
        <f t="shared" si="11"/>
        <v>3.7769764574022306</v>
      </c>
      <c r="H297" s="21"/>
      <c r="I297" s="172">
        <f>D297-[1]ГАЭС!D297</f>
        <v>0</v>
      </c>
      <c r="J297" s="172">
        <f>E297-[1]ГАЭС!E297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D298-[1]ГАЭС!D298</f>
        <v>0</v>
      </c>
      <c r="J298" s="172">
        <f>E298-[1]ГАЭС!E298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161">
        <v>7.7350000000000003</v>
      </c>
      <c r="E299" s="85">
        <v>22.63688097</v>
      </c>
      <c r="F299" s="85">
        <f t="shared" si="10"/>
        <v>14.901880970000001</v>
      </c>
      <c r="G299" s="177">
        <f t="shared" si="11"/>
        <v>192.65521616031026</v>
      </c>
      <c r="H299" s="21"/>
      <c r="I299" s="172">
        <f>D299-[1]ГАЭС!D299</f>
        <v>0</v>
      </c>
      <c r="J299" s="172">
        <f>E299-[1]ГАЭС!E299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D300-[1]ГАЭС!D300</f>
        <v>0</v>
      </c>
      <c r="J300" s="172">
        <f>E300-[1]ГАЭС!E300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161">
        <v>97.408190628741494</v>
      </c>
      <c r="E301" s="85">
        <v>301.96543106400003</v>
      </c>
      <c r="F301" s="85">
        <f t="shared" si="10"/>
        <v>204.55724043525854</v>
      </c>
      <c r="G301" s="177">
        <f t="shared" si="11"/>
        <v>210.00004118226724</v>
      </c>
      <c r="H301" s="21"/>
      <c r="I301" s="172">
        <f>D301-[1]ГАЭС!D301</f>
        <v>0</v>
      </c>
      <c r="J301" s="172">
        <f>E301-[1]ГАЭС!E301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161">
        <v>0</v>
      </c>
      <c r="E302" s="85">
        <v>161.79067266999999</v>
      </c>
      <c r="F302" s="85">
        <f t="shared" si="10"/>
        <v>161.79067266999999</v>
      </c>
      <c r="G302" s="177">
        <f t="shared" si="11"/>
        <v>0</v>
      </c>
      <c r="H302" s="21"/>
      <c r="I302" s="172">
        <f>D302-[1]ГАЭС!D302</f>
        <v>0</v>
      </c>
      <c r="J302" s="172">
        <f>E302-[1]ГАЭС!E302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161">
        <v>7</v>
      </c>
      <c r="E303" s="85">
        <v>36.025030455999911</v>
      </c>
      <c r="F303" s="85">
        <f t="shared" si="10"/>
        <v>29.025030455999911</v>
      </c>
      <c r="G303" s="177">
        <f t="shared" si="11"/>
        <v>414.6432922285702</v>
      </c>
      <c r="H303" s="21"/>
      <c r="I303" s="172">
        <f>D303-[1]ГАЭС!D303</f>
        <v>0</v>
      </c>
      <c r="J303" s="172">
        <f>E303-[1]ГАЭС!E303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161">
        <v>0</v>
      </c>
      <c r="E304" s="85">
        <v>2.7652336500000274</v>
      </c>
      <c r="F304" s="85">
        <f t="shared" si="10"/>
        <v>2.7652336500000274</v>
      </c>
      <c r="G304" s="177">
        <f t="shared" si="11"/>
        <v>0</v>
      </c>
      <c r="H304" s="21"/>
      <c r="I304" s="172">
        <f>D304-[1]ГАЭС!D304</f>
        <v>0</v>
      </c>
      <c r="J304" s="172">
        <f>E304-[1]ГАЭС!E304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161">
        <v>99.634397370015705</v>
      </c>
      <c r="E305" s="85">
        <v>84.389007330872715</v>
      </c>
      <c r="F305" s="85">
        <f t="shared" si="10"/>
        <v>-15.24539003914299</v>
      </c>
      <c r="G305" s="177">
        <f t="shared" si="11"/>
        <v>-15.301332111766239</v>
      </c>
      <c r="H305" s="21"/>
      <c r="I305" s="172">
        <f>D305-[1]ГАЭС!D305</f>
        <v>0</v>
      </c>
      <c r="J305" s="172">
        <f>E305-[1]ГАЭС!E305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D306-[1]ГАЭС!D306</f>
        <v>0</v>
      </c>
      <c r="J306" s="172">
        <f>E306-[1]ГАЭС!E306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D307-[1]ГАЭС!D307</f>
        <v>0</v>
      </c>
      <c r="J307" s="172">
        <f>E307-[1]ГАЭС!E307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D308-[1]ГАЭС!D308</f>
        <v>0</v>
      </c>
      <c r="J308" s="172">
        <f>E308-[1]ГАЭС!E308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D309-[1]ГАЭС!D309</f>
        <v>0</v>
      </c>
      <c r="J309" s="172">
        <f>E309-[1]ГАЭС!E309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D310-[1]ГАЭС!D310</f>
        <v>0</v>
      </c>
      <c r="J310" s="172">
        <f>E310-[1]ГАЭС!E310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161">
        <v>99.519322127433156</v>
      </c>
      <c r="E311" s="85">
        <v>84.075213176375769</v>
      </c>
      <c r="F311" s="85">
        <f t="shared" si="10"/>
        <v>-15.444108951057387</v>
      </c>
      <c r="G311" s="177">
        <f t="shared" si="11"/>
        <v>-15.518703926943367</v>
      </c>
      <c r="H311" s="21"/>
      <c r="I311" s="172">
        <f>D311-[1]ГАЭС!D311</f>
        <v>0</v>
      </c>
      <c r="J311" s="172">
        <f>E311-[1]ГАЭС!E311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62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D312-[1]ГАЭС!D312</f>
        <v>0</v>
      </c>
      <c r="J312" s="172">
        <f>E312-[1]ГАЭС!E312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161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D313-[1]ГАЭС!D313</f>
        <v>0</v>
      </c>
      <c r="J313" s="172">
        <f>E313-[1]ГАЭС!E313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D314-[1]ГАЭС!D314</f>
        <v>0</v>
      </c>
      <c r="J314" s="172">
        <f>E314-[1]ГАЭС!E314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D315-[1]ГАЭС!D315</f>
        <v>0</v>
      </c>
      <c r="J315" s="172">
        <f>E315-[1]ГАЭС!E315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D316-[1]ГАЭС!D316</f>
        <v>0</v>
      </c>
      <c r="J316" s="172">
        <f>E316-[1]ГАЭС!E316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68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D317-[1]ГАЭС!D317</f>
        <v>0</v>
      </c>
      <c r="J317" s="172">
        <f>E317-[1]ГАЭС!E317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D318-[1]ГАЭС!D318</f>
        <v>0</v>
      </c>
      <c r="J318" s="172">
        <f>E318-[1]ГАЭС!E318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169" t="s">
        <v>497</v>
      </c>
      <c r="E319" s="87" t="s">
        <v>497</v>
      </c>
      <c r="F319" s="87" t="s">
        <v>708</v>
      </c>
      <c r="G319" s="87" t="s">
        <v>497</v>
      </c>
      <c r="H319" s="114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D320-[1]ГАЭС!D320</f>
        <v>0</v>
      </c>
      <c r="J320" s="172">
        <f>E320-[1]ГАЭС!E320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D321-[1]ГАЭС!D321</f>
        <v>0</v>
      </c>
      <c r="J321" s="172">
        <f>E321-[1]ГАЭС!E321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D322-[1]ГАЭС!D322</f>
        <v>0</v>
      </c>
      <c r="J322" s="172">
        <f>E322-[1]ГАЭС!E322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D323-[1]ГАЭС!D323</f>
        <v>0</v>
      </c>
      <c r="J323" s="172">
        <f>E323-[1]ГАЭС!E323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D324-[1]ГАЭС!D324</f>
        <v>0</v>
      </c>
      <c r="J324" s="172">
        <f>E324-[1]ГАЭС!E324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70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D326-[1]ГАЭС!D326</f>
        <v>0</v>
      </c>
      <c r="J326" s="172">
        <f>E326-[1]ГАЭС!E326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D327-[1]ГАЭС!D327</f>
        <v>0</v>
      </c>
      <c r="J327" s="172">
        <f>E327-[1]ГАЭС!E327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70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D329-[1]ГАЭС!D329</f>
        <v>0</v>
      </c>
      <c r="J329" s="172">
        <f>E329-[1]ГАЭС!E329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D330-[1]ГАЭС!D330</f>
        <v>0</v>
      </c>
      <c r="J330" s="172">
        <f>E330-[1]ГАЭС!E330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D331-[1]ГАЭС!D331</f>
        <v>0</v>
      </c>
      <c r="J331" s="172">
        <f>E331-[1]ГАЭС!E331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70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D333-[1]ГАЭС!D333</f>
        <v>0</v>
      </c>
      <c r="J333" s="172">
        <f>E333-[1]ГАЭС!E333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D334-[1]ГАЭС!D334</f>
        <v>0</v>
      </c>
      <c r="J334" s="172">
        <f>E334-[1]ГАЭС!E334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70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D336-[1]ГАЭС!D336</f>
        <v>0</v>
      </c>
      <c r="J336" s="172">
        <f>E336-[1]ГАЭС!E336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D337-[1]ГАЭС!D337</f>
        <v>0</v>
      </c>
      <c r="J337" s="172">
        <f>E337-[1]ГАЭС!E337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D338-[1]ГАЭС!D338</f>
        <v>0</v>
      </c>
      <c r="J338" s="172">
        <f>E338-[1]ГАЭС!E338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171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161">
        <v>429.66274199999998</v>
      </c>
      <c r="E340" s="85">
        <v>122.087896</v>
      </c>
      <c r="F340" s="85">
        <f t="shared" ref="F340:F350" si="22">E340-D340</f>
        <v>-307.57484599999998</v>
      </c>
      <c r="G340" s="177">
        <f t="shared" ref="G340:G350" si="23">IFERROR(F340/D340*100,0)</f>
        <v>-71.585179708227997</v>
      </c>
      <c r="H340" s="21"/>
      <c r="I340" s="172">
        <f>D340-[1]ГАЭС!D340</f>
        <v>0</v>
      </c>
      <c r="J340" s="172">
        <f>E340-[1]ГАЭС!E340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161">
        <v>429.66274199999998</v>
      </c>
      <c r="E341" s="85">
        <v>122.087896</v>
      </c>
      <c r="F341" s="85">
        <f t="shared" si="22"/>
        <v>-307.57484599999998</v>
      </c>
      <c r="G341" s="177">
        <f t="shared" si="23"/>
        <v>-71.585179708227997</v>
      </c>
      <c r="H341" s="21"/>
      <c r="I341" s="172">
        <f>D341-[1]ГАЭС!D341</f>
        <v>0</v>
      </c>
      <c r="J341" s="172">
        <f>E341-[1]ГАЭС!E341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161">
        <v>0</v>
      </c>
      <c r="E342" s="85">
        <v>0</v>
      </c>
      <c r="F342" s="85">
        <f t="shared" si="22"/>
        <v>0</v>
      </c>
      <c r="G342" s="85">
        <f t="shared" si="23"/>
        <v>0</v>
      </c>
      <c r="H342" s="21"/>
      <c r="I342" s="172">
        <f>D342-[1]ГАЭС!D342</f>
        <v>0</v>
      </c>
      <c r="J342" s="172">
        <f>E342-[1]ГАЭС!E342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161">
        <v>429.66274199999998</v>
      </c>
      <c r="E343" s="85">
        <v>122.087896</v>
      </c>
      <c r="F343" s="85">
        <f t="shared" si="22"/>
        <v>-307.57484599999998</v>
      </c>
      <c r="G343" s="177">
        <f t="shared" si="23"/>
        <v>-71.585179708227997</v>
      </c>
      <c r="H343" s="21"/>
      <c r="I343" s="172">
        <f>D343-[1]ГАЭС!D343</f>
        <v>0</v>
      </c>
      <c r="J343" s="172">
        <f>E343-[1]ГАЭС!E343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161">
        <v>78.138842283127133</v>
      </c>
      <c r="E344" s="85">
        <v>26.173988999953991</v>
      </c>
      <c r="F344" s="85">
        <f t="shared" si="22"/>
        <v>-51.964853283173142</v>
      </c>
      <c r="G344" s="177">
        <f t="shared" si="23"/>
        <v>-66.503229078931653</v>
      </c>
      <c r="H344" s="21"/>
      <c r="I344" s="172">
        <f>D344-[1]ГАЭС!D344</f>
        <v>0</v>
      </c>
      <c r="J344" s="172">
        <f>E344-[1]ГАЭС!E344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161">
        <v>1.9259415748313853</v>
      </c>
      <c r="E345" s="85">
        <v>0.96</v>
      </c>
      <c r="F345" s="85">
        <f t="shared" si="22"/>
        <v>-0.96594157483138532</v>
      </c>
      <c r="G345" s="177">
        <f t="shared" si="23"/>
        <v>-50.154251170155703</v>
      </c>
      <c r="H345" s="21"/>
      <c r="I345" s="172">
        <f>D345-[1]ГАЭС!D345</f>
        <v>0</v>
      </c>
      <c r="J345" s="172">
        <f>E345-[1]ГАЭС!E345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161">
        <v>1.9259415748313853</v>
      </c>
      <c r="E346" s="85">
        <v>0.96</v>
      </c>
      <c r="F346" s="85">
        <f t="shared" si="22"/>
        <v>-0.96594157483138532</v>
      </c>
      <c r="G346" s="177">
        <f t="shared" si="23"/>
        <v>-50.154251170155703</v>
      </c>
      <c r="H346" s="21"/>
      <c r="I346" s="172">
        <f>D346-[1]ГАЭС!D346</f>
        <v>0</v>
      </c>
      <c r="J346" s="172">
        <f>E346-[1]ГАЭС!E346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161">
        <v>0</v>
      </c>
      <c r="E347" s="85">
        <v>0</v>
      </c>
      <c r="F347" s="85">
        <f t="shared" si="22"/>
        <v>0</v>
      </c>
      <c r="G347" s="85">
        <f t="shared" si="23"/>
        <v>0</v>
      </c>
      <c r="H347" s="21"/>
      <c r="I347" s="172">
        <f>D347-[1]ГАЭС!D347</f>
        <v>0</v>
      </c>
      <c r="J347" s="172">
        <f>E347-[1]ГАЭС!E347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161">
        <v>1.9259415748313853</v>
      </c>
      <c r="E348" s="85">
        <v>0.96</v>
      </c>
      <c r="F348" s="85">
        <f t="shared" si="22"/>
        <v>-0.96594157483138532</v>
      </c>
      <c r="G348" s="177">
        <f t="shared" si="23"/>
        <v>-50.154251170155703</v>
      </c>
      <c r="H348" s="21"/>
      <c r="I348" s="172">
        <f>D348-[1]ГАЭС!D348</f>
        <v>0</v>
      </c>
      <c r="J348" s="172">
        <f>E348-[1]ГАЭС!E348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161">
        <v>44883.023300758585</v>
      </c>
      <c r="E349" s="85">
        <v>46217.546464999992</v>
      </c>
      <c r="F349" s="85">
        <f t="shared" si="22"/>
        <v>1334.5231642414074</v>
      </c>
      <c r="G349" s="177">
        <f t="shared" si="23"/>
        <v>2.9733361661019213</v>
      </c>
      <c r="H349" s="21"/>
      <c r="I349" s="172">
        <f>D349-[1]ГАЭС!D349</f>
        <v>0</v>
      </c>
      <c r="J349" s="172">
        <f>E349-[1]ГАЭС!E349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161">
        <v>844.92155209919451</v>
      </c>
      <c r="E350" s="85">
        <v>218.55896147999999</v>
      </c>
      <c r="F350" s="85">
        <f t="shared" si="22"/>
        <v>-626.36259061919452</v>
      </c>
      <c r="G350" s="177">
        <f t="shared" si="23"/>
        <v>-74.132632676135003</v>
      </c>
      <c r="H350" s="21"/>
      <c r="I350" s="172">
        <f>D350-[1]ГАЭС!D350</f>
        <v>0</v>
      </c>
      <c r="J350" s="172">
        <f>E350-[1]ГАЭС!E350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171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62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D352-[1]ГАЭС!D352</f>
        <v>0</v>
      </c>
      <c r="J352" s="172">
        <f>E352-[1]ГАЭС!E352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D353-[1]ГАЭС!D353</f>
        <v>0</v>
      </c>
      <c r="J353" s="172">
        <f>E353-[1]ГАЭС!E353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62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D354-[1]ГАЭС!D354</f>
        <v>0</v>
      </c>
      <c r="J354" s="172">
        <f>E354-[1]ГАЭС!E354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D355-[1]ГАЭС!D355</f>
        <v>0</v>
      </c>
      <c r="J355" s="172">
        <f>E355-[1]ГАЭС!E355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171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D357-[1]ГАЭС!D357</f>
        <v>0</v>
      </c>
      <c r="J357" s="172">
        <f>E357-[1]ГАЭС!E357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D358-[1]ГАЭС!D358</f>
        <v>0</v>
      </c>
      <c r="J358" s="172">
        <f>E358-[1]ГАЭС!E358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D359-[1]ГАЭС!D359</f>
        <v>0</v>
      </c>
      <c r="J359" s="172">
        <f>E359-[1]ГАЭС!E359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D360-[1]ГАЭС!D360</f>
        <v>0</v>
      </c>
      <c r="J360" s="172">
        <f>E360-[1]ГАЭС!E360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D361-[1]ГАЭС!D361</f>
        <v>0</v>
      </c>
      <c r="J361" s="172">
        <f>E361-[1]ГАЭС!E361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D362-[1]ГАЭС!D362</f>
        <v>0</v>
      </c>
      <c r="J362" s="172">
        <f>E362-[1]ГАЭС!E362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D363-[1]ГАЭС!D363</f>
        <v>0</v>
      </c>
      <c r="J363" s="172">
        <f>E363-[1]ГАЭС!E363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D364-[1]ГАЭС!D364</f>
        <v>0</v>
      </c>
      <c r="J364" s="172">
        <f>E364-[1]ГАЭС!E364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D365-[1]ГАЭС!D365</f>
        <v>0</v>
      </c>
      <c r="J365" s="172">
        <f>E365-[1]ГАЭС!E365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D366-[1]ГАЭС!D366</f>
        <v>0</v>
      </c>
      <c r="J366" s="172">
        <f>E366-[1]ГАЭС!E366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163">
        <v>562.75</v>
      </c>
      <c r="E367" s="88">
        <v>554.86</v>
      </c>
      <c r="F367" s="88">
        <f t="shared" si="26"/>
        <v>-7.8899999999999864</v>
      </c>
      <c r="G367" s="88">
        <f t="shared" si="27"/>
        <v>-1.4020435362061281</v>
      </c>
      <c r="H367" s="48"/>
      <c r="I367" s="172">
        <f>D367-[1]ГАЭС!D367</f>
        <v>0</v>
      </c>
      <c r="J367" s="172">
        <f>E367-[1]ГАЭС!E367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D368-[1]ГАЭС!D368</f>
        <v>0</v>
      </c>
      <c r="J368" s="172">
        <f>E368-[1]ГАЭС!E368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D369-[1]ГАЭС!D369</f>
        <v>0</v>
      </c>
      <c r="J369" s="172">
        <f>E369-[1]ГАЭС!E369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189">
        <v>3</v>
      </c>
      <c r="D372" s="187">
        <v>4</v>
      </c>
      <c r="E372" s="185">
        <v>5</v>
      </c>
      <c r="F372" s="12">
        <v>6</v>
      </c>
      <c r="G372" s="185">
        <v>7</v>
      </c>
      <c r="H372" s="50">
        <v>8</v>
      </c>
      <c r="I372" s="172">
        <f>D372-[1]ГАЭС!D372</f>
        <v>0</v>
      </c>
      <c r="J372" s="172">
        <f>E372-[1]ГАЭС!E372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247</v>
      </c>
      <c r="E373" s="89">
        <v>60.344000000000008</v>
      </c>
      <c r="F373" s="89">
        <f t="shared" ref="F373:F436" si="28">E373-D373</f>
        <v>-186.65600000000001</v>
      </c>
      <c r="G373" s="178">
        <f t="shared" ref="G373:G436" si="29">IFERROR(F373/D373*100,0)</f>
        <v>-75.569230769230771</v>
      </c>
      <c r="H373" s="53"/>
      <c r="I373" s="172">
        <f>D373-[1]ГАЭС!D373</f>
        <v>0</v>
      </c>
      <c r="J373" s="172">
        <f>E373-[1]ГАЭС!E373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247</v>
      </c>
      <c r="E374" s="85">
        <v>60.344000000000008</v>
      </c>
      <c r="F374" s="85">
        <f t="shared" si="28"/>
        <v>-186.65600000000001</v>
      </c>
      <c r="G374" s="177">
        <f t="shared" si="29"/>
        <v>-75.569230769230771</v>
      </c>
      <c r="H374" s="55"/>
      <c r="I374" s="172">
        <f>D374-[1]ГАЭС!D374</f>
        <v>0</v>
      </c>
      <c r="J374" s="172">
        <f>E374-[1]ГАЭС!E374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24</v>
      </c>
      <c r="E375" s="85">
        <v>2.1480000000000001</v>
      </c>
      <c r="F375" s="85">
        <f t="shared" si="28"/>
        <v>-21.852</v>
      </c>
      <c r="G375" s="177">
        <f t="shared" si="29"/>
        <v>-91.05</v>
      </c>
      <c r="H375" s="55"/>
      <c r="I375" s="172">
        <f>D375-[1]ГАЭС!D375</f>
        <v>0</v>
      </c>
      <c r="J375" s="172">
        <f>E375-[1]ГАЭС!E375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24</v>
      </c>
      <c r="E376" s="85">
        <v>2.1480000000000001</v>
      </c>
      <c r="F376" s="85">
        <f t="shared" si="28"/>
        <v>-21.852</v>
      </c>
      <c r="G376" s="177">
        <f t="shared" si="29"/>
        <v>-91.05</v>
      </c>
      <c r="H376" s="55"/>
      <c r="I376" s="172">
        <f>D376-[1]ГАЭС!D376</f>
        <v>0</v>
      </c>
      <c r="J376" s="172">
        <f>E376-[1]ГАЭС!E376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D377-[1]ГАЭС!D377</f>
        <v>0</v>
      </c>
      <c r="J377" s="172">
        <f>E377-[1]ГАЭС!E377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D378-[1]ГАЭС!D378</f>
        <v>0</v>
      </c>
      <c r="J378" s="172">
        <f>E378-[1]ГАЭС!E378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D379-[1]ГАЭС!D379</f>
        <v>0</v>
      </c>
      <c r="J379" s="172">
        <f>E379-[1]ГАЭС!E379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D380-[1]ГАЭС!D380</f>
        <v>0</v>
      </c>
      <c r="J380" s="172">
        <f>E380-[1]ГАЭС!E380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D381-[1]ГАЭС!D381</f>
        <v>0</v>
      </c>
      <c r="J381" s="172">
        <f>E381-[1]ГАЭС!E381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24</v>
      </c>
      <c r="E382" s="85">
        <v>0</v>
      </c>
      <c r="F382" s="85">
        <f t="shared" si="28"/>
        <v>-24</v>
      </c>
      <c r="G382" s="177">
        <f t="shared" si="29"/>
        <v>-100</v>
      </c>
      <c r="H382" s="55"/>
      <c r="I382" s="172">
        <f>D382-[1]ГАЭС!D382</f>
        <v>0</v>
      </c>
      <c r="J382" s="172">
        <f>E382-[1]ГАЭС!E382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D383-[1]ГАЭС!D383</f>
        <v>0</v>
      </c>
      <c r="J383" s="172">
        <f>E383-[1]ГАЭС!E383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2.1480000000000001</v>
      </c>
      <c r="F384" s="85">
        <f t="shared" si="28"/>
        <v>2.1480000000000001</v>
      </c>
      <c r="G384" s="177">
        <f t="shared" si="29"/>
        <v>0</v>
      </c>
      <c r="H384" s="55"/>
      <c r="I384" s="172">
        <f>D384-[1]ГАЭС!D384</f>
        <v>0</v>
      </c>
      <c r="J384" s="172">
        <f>E384-[1]ГАЭС!E384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D385-[1]ГАЭС!D385</f>
        <v>0</v>
      </c>
      <c r="J385" s="172">
        <f>E385-[1]ГАЭС!E385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D386-[1]ГАЭС!D386</f>
        <v>0</v>
      </c>
      <c r="J386" s="172">
        <f>E386-[1]ГАЭС!E386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2.1480000000000001</v>
      </c>
      <c r="F387" s="85">
        <f t="shared" si="28"/>
        <v>2.1480000000000001</v>
      </c>
      <c r="G387" s="177">
        <f t="shared" si="29"/>
        <v>0</v>
      </c>
      <c r="H387" s="55"/>
      <c r="I387" s="172">
        <f>D387-[1]ГАЭС!D387</f>
        <v>0</v>
      </c>
      <c r="J387" s="172">
        <f>E387-[1]ГАЭС!E387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2.1480000000000001</v>
      </c>
      <c r="F388" s="85">
        <f t="shared" si="28"/>
        <v>2.1480000000000001</v>
      </c>
      <c r="G388" s="177">
        <f t="shared" si="29"/>
        <v>0</v>
      </c>
      <c r="H388" s="55"/>
      <c r="I388" s="172">
        <f>D388-[1]ГАЭС!D388</f>
        <v>0</v>
      </c>
      <c r="J388" s="172">
        <f>E388-[1]ГАЭС!E388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D389-[1]ГАЭС!D389</f>
        <v>0</v>
      </c>
      <c r="J389" s="172">
        <f>E389-[1]ГАЭС!E389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D390-[1]ГАЭС!D390</f>
        <v>0</v>
      </c>
      <c r="J390" s="172">
        <f>E390-[1]ГАЭС!E390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D391-[1]ГАЭС!D391</f>
        <v>0</v>
      </c>
      <c r="J391" s="172">
        <f>E391-[1]ГАЭС!E391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D392-[1]ГАЭС!D392</f>
        <v>0</v>
      </c>
      <c r="J392" s="172">
        <f>E392-[1]ГАЭС!E392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D393-[1]ГАЭС!D393</f>
        <v>0</v>
      </c>
      <c r="J393" s="172">
        <f>E393-[1]ГАЭС!E393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D394-[1]ГАЭС!D394</f>
        <v>0</v>
      </c>
      <c r="J394" s="172">
        <f>E394-[1]ГАЭС!E394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D395-[1]ГАЭС!D395</f>
        <v>0</v>
      </c>
      <c r="J395" s="172">
        <f>E395-[1]ГАЭС!E395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D396-[1]ГАЭС!D396</f>
        <v>0</v>
      </c>
      <c r="J396" s="172">
        <f>E396-[1]ГАЭС!E396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D397-[1]ГАЭС!D397</f>
        <v>0</v>
      </c>
      <c r="J397" s="172">
        <f>E397-[1]ГАЭС!E397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D398-[1]ГАЭС!D398</f>
        <v>0</v>
      </c>
      <c r="J398" s="172">
        <f>E398-[1]ГАЭС!E398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210</v>
      </c>
      <c r="E399" s="85">
        <v>52.469000000000008</v>
      </c>
      <c r="F399" s="85">
        <f t="shared" si="28"/>
        <v>-157.53100000000001</v>
      </c>
      <c r="G399" s="177">
        <f t="shared" si="29"/>
        <v>-75.014761904761912</v>
      </c>
      <c r="H399" s="55"/>
      <c r="I399" s="172">
        <f>D399-[1]ГАЭС!D399</f>
        <v>0</v>
      </c>
      <c r="J399" s="172">
        <f>E399-[1]ГАЭС!E399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210</v>
      </c>
      <c r="E400" s="85">
        <v>52.469000000000008</v>
      </c>
      <c r="F400" s="85">
        <f t="shared" si="28"/>
        <v>-157.53100000000001</v>
      </c>
      <c r="G400" s="177">
        <f t="shared" si="29"/>
        <v>-75.014761904761912</v>
      </c>
      <c r="H400" s="55"/>
      <c r="I400" s="172">
        <f>D400-[1]ГАЭС!D400</f>
        <v>0</v>
      </c>
      <c r="J400" s="172">
        <f>E400-[1]ГАЭС!E400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D401-[1]ГАЭС!D401</f>
        <v>0</v>
      </c>
      <c r="J401" s="172">
        <f>E401-[1]ГАЭС!E401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D402-[1]ГАЭС!D402</f>
        <v>0</v>
      </c>
      <c r="J402" s="172">
        <f>E402-[1]ГАЭС!E402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D403-[1]ГАЭС!D403</f>
        <v>0</v>
      </c>
      <c r="J403" s="172">
        <f>E403-[1]ГАЭС!E403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D404-[1]ГАЭС!D404</f>
        <v>0</v>
      </c>
      <c r="J404" s="172">
        <f>E404-[1]ГАЭС!E404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D405-[1]ГАЭС!D405</f>
        <v>0</v>
      </c>
      <c r="J405" s="172">
        <f>E405-[1]ГАЭС!E405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210</v>
      </c>
      <c r="E406" s="85">
        <v>52.469000000000008</v>
      </c>
      <c r="F406" s="85">
        <f t="shared" si="28"/>
        <v>-157.53100000000001</v>
      </c>
      <c r="G406" s="177">
        <f t="shared" si="29"/>
        <v>-75.014761904761912</v>
      </c>
      <c r="H406" s="55"/>
      <c r="I406" s="172">
        <f>D406-[1]ГАЭС!D406</f>
        <v>0</v>
      </c>
      <c r="J406" s="172">
        <f>E406-[1]ГАЭС!E406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D407-[1]ГАЭС!D407</f>
        <v>0</v>
      </c>
      <c r="J407" s="172">
        <f>E407-[1]ГАЭС!E407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D408-[1]ГАЭС!D408</f>
        <v>0</v>
      </c>
      <c r="J408" s="172">
        <f>E408-[1]ГАЭС!E408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D409-[1]ГАЭС!D409</f>
        <v>0</v>
      </c>
      <c r="J409" s="172">
        <f>E409-[1]ГАЭС!E409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D410-[1]ГАЭС!D410</f>
        <v>0</v>
      </c>
      <c r="J410" s="172">
        <f>E410-[1]ГАЭС!E410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D411-[1]ГАЭС!D411</f>
        <v>0</v>
      </c>
      <c r="J411" s="172">
        <f>E411-[1]ГАЭС!E411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D412-[1]ГАЭС!D412</f>
        <v>0</v>
      </c>
      <c r="J412" s="172">
        <f>E412-[1]ГАЭС!E412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D413-[1]ГАЭС!D413</f>
        <v>0</v>
      </c>
      <c r="J413" s="172">
        <f>E413-[1]ГАЭС!E413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29"/>
        <v>0</v>
      </c>
      <c r="H414" s="55"/>
      <c r="I414" s="172">
        <f>D414-[1]ГАЭС!D414</f>
        <v>0</v>
      </c>
      <c r="J414" s="172">
        <f>E414-[1]ГАЭС!E414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D415-[1]ГАЭС!D415</f>
        <v>0</v>
      </c>
      <c r="J415" s="172">
        <f>E415-[1]ГАЭС!E415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D416-[1]ГАЭС!D416</f>
        <v>0</v>
      </c>
      <c r="J416" s="172">
        <f>E416-[1]ГАЭС!E416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D417-[1]ГАЭС!D417</f>
        <v>0</v>
      </c>
      <c r="J417" s="172">
        <f>E417-[1]ГАЭС!E417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D418-[1]ГАЭС!D418</f>
        <v>0</v>
      </c>
      <c r="J418" s="172">
        <f>E418-[1]ГАЭС!E418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D419-[1]ГАЭС!D419</f>
        <v>0</v>
      </c>
      <c r="J419" s="172">
        <f>E419-[1]ГАЭС!E419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29"/>
        <v>0</v>
      </c>
      <c r="H420" s="55"/>
      <c r="I420" s="172">
        <f>D420-[1]ГАЭС!D420</f>
        <v>0</v>
      </c>
      <c r="J420" s="172">
        <f>E420-[1]ГАЭС!E420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D421-[1]ГАЭС!D421</f>
        <v>0</v>
      </c>
      <c r="J421" s="172">
        <f>E421-[1]ГАЭС!E421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D422-[1]ГАЭС!D422</f>
        <v>0</v>
      </c>
      <c r="J422" s="172">
        <f>E422-[1]ГАЭС!E422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D423-[1]ГАЭС!D423</f>
        <v>0</v>
      </c>
      <c r="J423" s="172">
        <f>E423-[1]ГАЭС!E423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D424-[1]ГАЭС!D424</f>
        <v>0</v>
      </c>
      <c r="J424" s="172">
        <f>E424-[1]ГАЭС!E424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D425-[1]ГАЭС!D425</f>
        <v>0</v>
      </c>
      <c r="J425" s="172">
        <f>E425-[1]ГАЭС!E425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D426-[1]ГАЭС!D426</f>
        <v>0</v>
      </c>
      <c r="J426" s="172">
        <f>E426-[1]ГАЭС!E426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13</v>
      </c>
      <c r="E427" s="85">
        <v>5.7270000000000003</v>
      </c>
      <c r="F427" s="85">
        <f t="shared" si="28"/>
        <v>-7.2729999999999997</v>
      </c>
      <c r="G427" s="177">
        <f t="shared" si="29"/>
        <v>-55.946153846153848</v>
      </c>
      <c r="H427" s="55"/>
      <c r="I427" s="172">
        <f>D427-[1]ГАЭС!D427</f>
        <v>0</v>
      </c>
      <c r="J427" s="172">
        <f>E427-[1]ГАЭС!E427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0</v>
      </c>
      <c r="F428" s="85">
        <f t="shared" si="28"/>
        <v>0</v>
      </c>
      <c r="G428" s="91">
        <f t="shared" si="29"/>
        <v>0</v>
      </c>
      <c r="H428" s="55"/>
      <c r="I428" s="172">
        <f>D428-[1]ГАЭС!D428</f>
        <v>0</v>
      </c>
      <c r="J428" s="172">
        <f>E428-[1]ГАЭС!E428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D429-[1]ГАЭС!D429</f>
        <v>0</v>
      </c>
      <c r="J429" s="172">
        <f>E429-[1]ГАЭС!E429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0</v>
      </c>
      <c r="F430" s="85">
        <f t="shared" si="28"/>
        <v>0</v>
      </c>
      <c r="G430" s="91">
        <f t="shared" si="29"/>
        <v>0</v>
      </c>
      <c r="H430" s="55"/>
      <c r="I430" s="172">
        <f>D430-[1]ГАЭС!D430</f>
        <v>0</v>
      </c>
      <c r="J430" s="172">
        <f>E430-[1]ГАЭС!E430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D431-[1]ГАЭС!D431</f>
        <v>0</v>
      </c>
      <c r="J431" s="172">
        <f>E431-[1]ГАЭС!E431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D432-[1]ГАЭС!D432</f>
        <v>0</v>
      </c>
      <c r="J432" s="172">
        <f>E432-[1]ГАЭС!E432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D433-[1]ГАЭС!D433</f>
        <v>0</v>
      </c>
      <c r="J433" s="172">
        <f>E433-[1]ГАЭС!E433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D434-[1]ГАЭС!D434</f>
        <v>0</v>
      </c>
      <c r="J434" s="172">
        <f>E434-[1]ГАЭС!E434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D435-[1]ГАЭС!D435</f>
        <v>0</v>
      </c>
      <c r="J435" s="172">
        <f>E435-[1]ГАЭС!E435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D436-[1]ГАЭС!D436</f>
        <v>0</v>
      </c>
      <c r="J436" s="172">
        <f>E436-[1]ГАЭС!E436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D437-[1]ГАЭС!D437</f>
        <v>0</v>
      </c>
      <c r="J437" s="172">
        <f>E437-[1]ГАЭС!E437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D438-[1]ГАЭС!D438</f>
        <v>0</v>
      </c>
      <c r="J438" s="172">
        <f>E438-[1]ГАЭС!E438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D439-[1]ГАЭС!D439</f>
        <v>0</v>
      </c>
      <c r="J439" s="172">
        <f>E439-[1]ГАЭС!E439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D440-[1]ГАЭС!D440</f>
        <v>0</v>
      </c>
      <c r="J440" s="172">
        <f>E440-[1]ГАЭС!E440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D441-[1]ГАЭС!D441</f>
        <v>0</v>
      </c>
      <c r="J441" s="172">
        <f>E441-[1]ГАЭС!E441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D442-[1]ГАЭС!D442</f>
        <v>0</v>
      </c>
      <c r="J442" s="172">
        <f>E442-[1]ГАЭС!E442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58.392899999999997</v>
      </c>
      <c r="E444" s="85">
        <v>46.5</v>
      </c>
      <c r="F444" s="85">
        <f t="shared" ref="F444:F451" si="32">E444-D444</f>
        <v>-11.892899999999997</v>
      </c>
      <c r="G444" s="177">
        <f t="shared" ref="G444:G451" si="33">IFERROR(F444/D444*100,0)</f>
        <v>-20.367030923280051</v>
      </c>
      <c r="H444" s="21"/>
      <c r="I444" s="172">
        <f>D444-[1]ГАЭС!D444</f>
        <v>0</v>
      </c>
      <c r="J444" s="172">
        <f>E444-[1]ГАЭС!E444</f>
        <v>46.5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5"/>
      <c r="F445" s="91">
        <f t="shared" si="32"/>
        <v>0</v>
      </c>
      <c r="G445" s="85">
        <f t="shared" si="33"/>
        <v>0</v>
      </c>
      <c r="H445" s="21"/>
      <c r="I445" s="172">
        <f>D445-[1]ГАЭС!D445</f>
        <v>0</v>
      </c>
      <c r="J445" s="172">
        <f>E445-[1]ГАЭС!E445</f>
        <v>0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58.392899999999997</v>
      </c>
      <c r="E446" s="85">
        <v>41.945999999999998</v>
      </c>
      <c r="F446" s="85">
        <f t="shared" si="32"/>
        <v>-16.446899999999999</v>
      </c>
      <c r="G446" s="177">
        <f t="shared" si="33"/>
        <v>-28.165924281890437</v>
      </c>
      <c r="H446" s="21"/>
      <c r="I446" s="172">
        <f>D446-[1]ГАЭС!D446</f>
        <v>0</v>
      </c>
      <c r="J446" s="172">
        <f>E446-[1]ГАЭС!E446</f>
        <v>41.945999999999998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1">
        <f t="shared" si="32"/>
        <v>0</v>
      </c>
      <c r="G447" s="85">
        <f t="shared" si="33"/>
        <v>0</v>
      </c>
      <c r="H447" s="21"/>
      <c r="I447" s="172">
        <f>D447-[1]ГАЭС!D447</f>
        <v>0</v>
      </c>
      <c r="J447" s="172">
        <f>E447-[1]ГАЭС!E447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D448-[1]ГАЭС!D448</f>
        <v>0</v>
      </c>
      <c r="J448" s="172">
        <f>E448-[1]ГАЭС!E448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D449-[1]ГАЭС!D449</f>
        <v>0</v>
      </c>
      <c r="J449" s="172">
        <f>E449-[1]ГАЭС!E449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D450-[1]ГАЭС!D450</f>
        <v>0</v>
      </c>
      <c r="J450" s="172">
        <f>E450-[1]ГАЭС!E450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D451-[1]ГАЭС!D451</f>
        <v>0</v>
      </c>
      <c r="J451" s="172">
        <f>E451-[1]ГАЭС!E451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autoFilter ref="A23:L451"/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27" zoomScale="60" zoomScaleNormal="70" workbookViewId="0">
      <selection activeCell="E444" sqref="E444:E447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5.8554687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703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9"/>
      <c r="G22" s="209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14379.293764396944</v>
      </c>
      <c r="E23" s="87">
        <v>4262.6743351399991</v>
      </c>
      <c r="F23" s="87">
        <f>E23-D23</f>
        <v>-10116.619429256945</v>
      </c>
      <c r="G23" s="87">
        <f>IFERROR(F23/D23*100,0)</f>
        <v>-70.355468043261226</v>
      </c>
      <c r="H23" s="17"/>
      <c r="I23" s="172">
        <f>D23-[1]КЭ!D23</f>
        <v>0</v>
      </c>
      <c r="J23" s="172">
        <f>E23-[1]КЭ!E23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D24-[1]КЭ!D24</f>
        <v>0</v>
      </c>
      <c r="J24" s="172">
        <f>E24-[1]КЭ!E24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D25-[1]КЭ!D25</f>
        <v>0</v>
      </c>
      <c r="J25" s="172">
        <f>E25-[1]КЭ!E25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D26-[1]КЭ!D26</f>
        <v>0</v>
      </c>
      <c r="J26" s="172">
        <f>E26-[1]КЭ!E26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D27-[1]КЭ!D27</f>
        <v>0</v>
      </c>
      <c r="J27" s="172">
        <f>E27-[1]КЭ!E27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D28-[1]КЭ!D28</f>
        <v>0</v>
      </c>
      <c r="J28" s="172">
        <f>E28-[1]КЭ!E28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14243.626822201699</v>
      </c>
      <c r="E29" s="85">
        <v>4216.7431707399992</v>
      </c>
      <c r="F29" s="85">
        <f t="shared" si="0"/>
        <v>-10026.8836514617</v>
      </c>
      <c r="G29" s="177">
        <f t="shared" si="1"/>
        <v>-70.39557955725634</v>
      </c>
      <c r="H29" s="21"/>
      <c r="I29" s="172">
        <f>D29-[1]КЭ!D29</f>
        <v>0</v>
      </c>
      <c r="J29" s="172">
        <f>E29-[1]КЭ!E29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D30-[1]КЭ!D30</f>
        <v>0</v>
      </c>
      <c r="J30" s="172">
        <f>E30-[1]КЭ!E30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73.617375499999994</v>
      </c>
      <c r="E31" s="85">
        <v>31.124417390000001</v>
      </c>
      <c r="F31" s="85">
        <f t="shared" si="0"/>
        <v>-42.492958109999989</v>
      </c>
      <c r="G31" s="177">
        <f t="shared" si="1"/>
        <v>-57.721370561491959</v>
      </c>
      <c r="H31" s="21"/>
      <c r="I31" s="172">
        <f>D31-[1]КЭ!D31</f>
        <v>0</v>
      </c>
      <c r="J31" s="172">
        <f>E31-[1]КЭ!E31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0</v>
      </c>
      <c r="F32" s="89">
        <f t="shared" si="0"/>
        <v>0</v>
      </c>
      <c r="G32" s="159">
        <f t="shared" si="1"/>
        <v>0</v>
      </c>
      <c r="H32" s="21"/>
      <c r="I32" s="172">
        <f>D32-[1]КЭ!D32</f>
        <v>0</v>
      </c>
      <c r="J32" s="172">
        <f>E32-[1]КЭ!E32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D33-[1]КЭ!D33</f>
        <v>0</v>
      </c>
      <c r="J33" s="172">
        <f>E33-[1]КЭ!E33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D34-[1]КЭ!D34</f>
        <v>0</v>
      </c>
      <c r="J34" s="172">
        <f>E34-[1]КЭ!E34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D35-[1]КЭ!D35</f>
        <v>0</v>
      </c>
      <c r="J35" s="172">
        <f>E35-[1]КЭ!E35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D36-[1]КЭ!D36</f>
        <v>0</v>
      </c>
      <c r="J36" s="172">
        <f>E36-[1]КЭ!E36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62.049566695245481</v>
      </c>
      <c r="E37" s="85">
        <v>14.806747009999526</v>
      </c>
      <c r="F37" s="85">
        <f t="shared" si="0"/>
        <v>-47.242819685245955</v>
      </c>
      <c r="G37" s="177">
        <f t="shared" si="1"/>
        <v>-76.137227383516787</v>
      </c>
      <c r="H37" s="21"/>
      <c r="I37" s="172">
        <f>D37-[1]КЭ!D37</f>
        <v>0</v>
      </c>
      <c r="J37" s="172">
        <f>E37-[1]КЭ!E37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11813.895192628057</v>
      </c>
      <c r="E38" s="85">
        <v>3475.5161798600002</v>
      </c>
      <c r="F38" s="85">
        <f t="shared" si="0"/>
        <v>-8338.3790127680568</v>
      </c>
      <c r="G38" s="177">
        <f t="shared" si="1"/>
        <v>-70.581115515323489</v>
      </c>
      <c r="H38" s="21"/>
      <c r="I38" s="172">
        <f>D38-[1]КЭ!D38</f>
        <v>0</v>
      </c>
      <c r="J38" s="172">
        <f>E38-[1]КЭ!E38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D39-[1]КЭ!D39</f>
        <v>0</v>
      </c>
      <c r="J39" s="172">
        <f>E39-[1]КЭ!E39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D40-[1]КЭ!D40</f>
        <v>0</v>
      </c>
      <c r="J40" s="172">
        <f>E40-[1]КЭ!E40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D41-[1]КЭ!D41</f>
        <v>0</v>
      </c>
      <c r="J41" s="172">
        <f>E41-[1]КЭ!E41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D42-[1]КЭ!D42</f>
        <v>0</v>
      </c>
      <c r="J42" s="172">
        <f>E42-[1]КЭ!E42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D43-[1]КЭ!D43</f>
        <v>0</v>
      </c>
      <c r="J43" s="172">
        <f>E43-[1]КЭ!E43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11719.465731439206</v>
      </c>
      <c r="E44" s="85">
        <v>3449.1510093780003</v>
      </c>
      <c r="F44" s="85">
        <f t="shared" si="0"/>
        <v>-8270.3147220612063</v>
      </c>
      <c r="G44" s="177">
        <f t="shared" si="1"/>
        <v>-70.569042237777609</v>
      </c>
      <c r="H44" s="21"/>
      <c r="I44" s="172">
        <f>D44-[1]КЭ!D44</f>
        <v>0</v>
      </c>
      <c r="J44" s="172">
        <f>E44-[1]КЭ!E44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D45-[1]КЭ!D45</f>
        <v>0</v>
      </c>
      <c r="J45" s="172">
        <f>E45-[1]КЭ!E45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60.122688881201789</v>
      </c>
      <c r="E46" s="85">
        <v>16.992378349999999</v>
      </c>
      <c r="F46" s="85">
        <f t="shared" si="0"/>
        <v>-43.130310531201786</v>
      </c>
      <c r="G46" s="177">
        <f t="shared" si="1"/>
        <v>-71.737161683543889</v>
      </c>
      <c r="H46" s="21"/>
      <c r="I46" s="172">
        <f>D46-[1]КЭ!D46</f>
        <v>0</v>
      </c>
      <c r="J46" s="172">
        <f>E46-[1]КЭ!E46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0</v>
      </c>
      <c r="F47" s="89">
        <f t="shared" si="0"/>
        <v>0</v>
      </c>
      <c r="G47" s="89">
        <f t="shared" si="1"/>
        <v>0</v>
      </c>
      <c r="H47" s="21"/>
      <c r="I47" s="172">
        <f>D47-[1]КЭ!D47</f>
        <v>0</v>
      </c>
      <c r="J47" s="172">
        <f>E47-[1]КЭ!E47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D48-[1]КЭ!D48</f>
        <v>0</v>
      </c>
      <c r="J48" s="172">
        <f>E48-[1]КЭ!E48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D49-[1]КЭ!D49</f>
        <v>0</v>
      </c>
      <c r="J49" s="172">
        <f>E49-[1]КЭ!E49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D50-[1]КЭ!D50</f>
        <v>0</v>
      </c>
      <c r="J50" s="172">
        <f>E50-[1]КЭ!E50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D51-[1]КЭ!D51</f>
        <v>0</v>
      </c>
      <c r="J51" s="172">
        <f>E51-[1]КЭ!E51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34.306772307649233</v>
      </c>
      <c r="E52" s="85">
        <v>9.372792132000086</v>
      </c>
      <c r="F52" s="85">
        <f t="shared" si="0"/>
        <v>-24.933980175649147</v>
      </c>
      <c r="G52" s="177">
        <f t="shared" si="1"/>
        <v>-72.679469674533408</v>
      </c>
      <c r="H52" s="21"/>
      <c r="I52" s="172">
        <f>D52-[1]КЭ!D52</f>
        <v>0</v>
      </c>
      <c r="J52" s="172">
        <f>E52-[1]КЭ!E52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3045.0925798401267</v>
      </c>
      <c r="E53" s="85">
        <v>1050.5957323100001</v>
      </c>
      <c r="F53" s="85">
        <f t="shared" si="0"/>
        <v>-1994.4968475301266</v>
      </c>
      <c r="G53" s="177">
        <f t="shared" si="1"/>
        <v>-65.498726072717346</v>
      </c>
      <c r="H53" s="21"/>
      <c r="I53" s="172">
        <f>D53-[1]КЭ!D53</f>
        <v>0</v>
      </c>
      <c r="J53" s="172">
        <f>E53-[1]КЭ!E53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124.51055666077335</v>
      </c>
      <c r="E54" s="85">
        <v>0.1261978</v>
      </c>
      <c r="F54" s="85">
        <f t="shared" si="0"/>
        <v>-124.38435886077335</v>
      </c>
      <c r="G54" s="177">
        <f t="shared" si="1"/>
        <v>-99.89864489936879</v>
      </c>
      <c r="H54" s="21"/>
      <c r="I54" s="172">
        <f>D54-[1]КЭ!D54</f>
        <v>0</v>
      </c>
      <c r="J54" s="172">
        <f>E54-[1]КЭ!E54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2514.2720421631607</v>
      </c>
      <c r="E55" s="85">
        <v>956.69392907000008</v>
      </c>
      <c r="F55" s="85">
        <f t="shared" si="0"/>
        <v>-1557.5781130931605</v>
      </c>
      <c r="G55" s="177">
        <f t="shared" si="1"/>
        <v>-61.949466365345806</v>
      </c>
      <c r="H55" s="21"/>
      <c r="I55" s="172">
        <f>D55-[1]КЭ!D55</f>
        <v>0</v>
      </c>
      <c r="J55" s="172">
        <f>E55-[1]КЭ!E55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2514.2720421631607</v>
      </c>
      <c r="E56" s="85">
        <v>956.69392907000008</v>
      </c>
      <c r="F56" s="85">
        <f t="shared" si="0"/>
        <v>-1557.5781130931605</v>
      </c>
      <c r="G56" s="177">
        <f t="shared" si="1"/>
        <v>-61.949466365345806</v>
      </c>
      <c r="H56" s="21"/>
      <c r="I56" s="172">
        <f>D56-[1]КЭ!D56</f>
        <v>0</v>
      </c>
      <c r="J56" s="172">
        <f>E56-[1]КЭ!E56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2442.3153497738604</v>
      </c>
      <c r="E57" s="85">
        <v>922.82395912000004</v>
      </c>
      <c r="F57" s="85">
        <f t="shared" si="0"/>
        <v>-1519.4913906538604</v>
      </c>
      <c r="G57" s="177">
        <f t="shared" si="1"/>
        <v>-62.215200456998879</v>
      </c>
      <c r="H57" s="21"/>
      <c r="I57" s="172">
        <f>D57-[1]КЭ!D57</f>
        <v>0</v>
      </c>
      <c r="J57" s="172">
        <f>E57-[1]КЭ!E57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0</v>
      </c>
      <c r="F58" s="89">
        <f t="shared" si="0"/>
        <v>0</v>
      </c>
      <c r="G58" s="89">
        <f t="shared" si="1"/>
        <v>0</v>
      </c>
      <c r="H58" s="21"/>
      <c r="I58" s="172">
        <f>D58-[1]КЭ!D58</f>
        <v>0</v>
      </c>
      <c r="J58" s="172">
        <f>E58-[1]КЭ!E58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9">
        <f t="shared" si="0"/>
        <v>0</v>
      </c>
      <c r="G59" s="179">
        <f t="shared" si="1"/>
        <v>0</v>
      </c>
      <c r="H59" s="21"/>
      <c r="I59" s="172">
        <f>D59-[1]КЭ!D59</f>
        <v>0</v>
      </c>
      <c r="J59" s="172">
        <f>E59-[1]КЭ!E59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268.92020099404152</v>
      </c>
      <c r="E60" s="85">
        <v>67.161687440000009</v>
      </c>
      <c r="F60" s="85">
        <f t="shared" si="0"/>
        <v>-201.75851355404151</v>
      </c>
      <c r="G60" s="177">
        <f t="shared" si="1"/>
        <v>-75.025421224682148</v>
      </c>
      <c r="H60" s="21"/>
      <c r="I60" s="172">
        <f>D60-[1]КЭ!D60</f>
        <v>0</v>
      </c>
      <c r="J60" s="172">
        <f>E60-[1]КЭ!E60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137.3897800221512</v>
      </c>
      <c r="E61" s="85">
        <v>26.613918000000041</v>
      </c>
      <c r="F61" s="85">
        <f t="shared" si="0"/>
        <v>-110.77586202215116</v>
      </c>
      <c r="G61" s="177">
        <f t="shared" si="1"/>
        <v>-80.62889539839928</v>
      </c>
      <c r="H61" s="21"/>
      <c r="I61" s="172">
        <f>D61-[1]КЭ!D61</f>
        <v>0</v>
      </c>
      <c r="J61" s="172">
        <f>E61-[1]КЭ!E61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3796.7805366832754</v>
      </c>
      <c r="E62" s="85">
        <v>967.44846848000009</v>
      </c>
      <c r="F62" s="85">
        <f t="shared" si="0"/>
        <v>-2829.3320682032754</v>
      </c>
      <c r="G62" s="177">
        <f t="shared" si="1"/>
        <v>-74.519241785696508</v>
      </c>
      <c r="H62" s="21"/>
      <c r="I62" s="172">
        <f>D62-[1]КЭ!D62</f>
        <v>0</v>
      </c>
      <c r="J62" s="172">
        <f>E62-[1]КЭ!E62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2553.7437758524816</v>
      </c>
      <c r="E63" s="85">
        <v>641.51042167999992</v>
      </c>
      <c r="F63" s="85">
        <f t="shared" si="0"/>
        <v>-1912.2333541724815</v>
      </c>
      <c r="G63" s="177">
        <f t="shared" si="1"/>
        <v>-74.879608998132426</v>
      </c>
      <c r="H63" s="21"/>
      <c r="I63" s="172">
        <f>D63-[1]КЭ!D63</f>
        <v>0</v>
      </c>
      <c r="J63" s="172">
        <f>E63-[1]КЭ!E63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482.12704603331736</v>
      </c>
      <c r="E64" s="85">
        <v>150.96907028999999</v>
      </c>
      <c r="F64" s="85">
        <f t="shared" si="0"/>
        <v>-331.15797574331737</v>
      </c>
      <c r="G64" s="177">
        <f t="shared" si="1"/>
        <v>-68.686869668048601</v>
      </c>
      <c r="H64" s="21"/>
      <c r="I64" s="172">
        <f>D64-[1]КЭ!D64</f>
        <v>0</v>
      </c>
      <c r="J64" s="172">
        <f>E64-[1]КЭ!E64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4">
        <f t="shared" si="1"/>
        <v>0</v>
      </c>
      <c r="H65" s="21"/>
      <c r="I65" s="172">
        <f>D65-[1]КЭ!D65</f>
        <v>0</v>
      </c>
      <c r="J65" s="172">
        <f>E65-[1]КЭ!E65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0</v>
      </c>
      <c r="F66" s="85">
        <f t="shared" si="0"/>
        <v>0</v>
      </c>
      <c r="G66" s="85">
        <f t="shared" si="1"/>
        <v>0</v>
      </c>
      <c r="H66" s="21"/>
      <c r="I66" s="172">
        <f>D66-[1]КЭ!D66</f>
        <v>0</v>
      </c>
      <c r="J66" s="172">
        <f>E66-[1]КЭ!E66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760.909714797476</v>
      </c>
      <c r="E67" s="85">
        <v>174.96897651000018</v>
      </c>
      <c r="F67" s="85">
        <f t="shared" si="0"/>
        <v>-585.94073828747582</v>
      </c>
      <c r="G67" s="177">
        <f t="shared" si="1"/>
        <v>-77.00529075823799</v>
      </c>
      <c r="H67" s="21"/>
      <c r="I67" s="172">
        <f>D67-[1]КЭ!D67</f>
        <v>0</v>
      </c>
      <c r="J67" s="172">
        <f>E67-[1]КЭ!E67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2898.919109046531</v>
      </c>
      <c r="E68" s="85">
        <v>843.68482724</v>
      </c>
      <c r="F68" s="85">
        <f t="shared" si="0"/>
        <v>-2055.2342818065308</v>
      </c>
      <c r="G68" s="177">
        <f t="shared" si="1"/>
        <v>-70.896572291129146</v>
      </c>
      <c r="H68" s="21"/>
      <c r="I68" s="172">
        <f>D68-[1]КЭ!D68</f>
        <v>0</v>
      </c>
      <c r="J68" s="172">
        <f>E68-[1]КЭ!E68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1274.9351952125833</v>
      </c>
      <c r="E69" s="85">
        <v>254.74577493000001</v>
      </c>
      <c r="F69" s="85">
        <f t="shared" si="0"/>
        <v>-1020.1894202825832</v>
      </c>
      <c r="G69" s="177">
        <f t="shared" si="1"/>
        <v>-80.018923637328584</v>
      </c>
      <c r="H69" s="21"/>
      <c r="I69" s="172">
        <f>D69-[1]КЭ!D69</f>
        <v>0</v>
      </c>
      <c r="J69" s="172">
        <f>E69-[1]КЭ!E69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241.87429783408302</v>
      </c>
      <c r="E70" s="85">
        <v>28.374030170000001</v>
      </c>
      <c r="F70" s="85">
        <f t="shared" si="0"/>
        <v>-213.50026766408303</v>
      </c>
      <c r="G70" s="177">
        <f t="shared" si="1"/>
        <v>-88.269100758500784</v>
      </c>
      <c r="H70" s="21"/>
      <c r="I70" s="172">
        <f>D70-[1]КЭ!D70</f>
        <v>0</v>
      </c>
      <c r="J70" s="172">
        <f>E70-[1]КЭ!E70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231.24574525826986</v>
      </c>
      <c r="E71" s="85">
        <v>26.327818530000002</v>
      </c>
      <c r="F71" s="85">
        <f t="shared" si="0"/>
        <v>-204.91792672826986</v>
      </c>
      <c r="G71" s="177">
        <f t="shared" si="1"/>
        <v>-88.614787917245593</v>
      </c>
      <c r="H71" s="21"/>
      <c r="I71" s="172">
        <f>D71-[1]КЭ!D71</f>
        <v>0</v>
      </c>
      <c r="J71" s="172">
        <f>E71-[1]КЭ!E71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10.62855257581317</v>
      </c>
      <c r="E72" s="85">
        <v>2.0462116399999992</v>
      </c>
      <c r="F72" s="85">
        <f t="shared" si="0"/>
        <v>-8.5823409358131713</v>
      </c>
      <c r="G72" s="177">
        <f t="shared" si="1"/>
        <v>-80.747974614563674</v>
      </c>
      <c r="H72" s="21"/>
      <c r="I72" s="172">
        <f>D72-[1]КЭ!D72</f>
        <v>0</v>
      </c>
      <c r="J72" s="172">
        <f>E72-[1]КЭ!E72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556.29347401145571</v>
      </c>
      <c r="E73" s="85">
        <v>330.66734673000002</v>
      </c>
      <c r="F73" s="85">
        <f t="shared" si="0"/>
        <v>-225.62612728145569</v>
      </c>
      <c r="G73" s="177">
        <f t="shared" si="1"/>
        <v>-40.558830513407997</v>
      </c>
      <c r="H73" s="21"/>
      <c r="I73" s="172">
        <f>D73-[1]КЭ!D73</f>
        <v>0</v>
      </c>
      <c r="J73" s="172">
        <f>E73-[1]КЭ!E73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379.984026565791</v>
      </c>
      <c r="E74" s="85">
        <v>85.165993170000007</v>
      </c>
      <c r="F74" s="85">
        <f t="shared" si="0"/>
        <v>-294.81803339579096</v>
      </c>
      <c r="G74" s="177">
        <f t="shared" si="1"/>
        <v>-77.586954393922596</v>
      </c>
      <c r="H74" s="21"/>
      <c r="I74" s="172">
        <f>D74-[1]КЭ!D74</f>
        <v>0</v>
      </c>
      <c r="J74" s="172">
        <f>E74-[1]КЭ!E74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72.451180722873772</v>
      </c>
      <c r="E75" s="85">
        <v>36.458542780000002</v>
      </c>
      <c r="F75" s="85">
        <f t="shared" si="0"/>
        <v>-35.99263794287377</v>
      </c>
      <c r="G75" s="177">
        <f t="shared" si="1"/>
        <v>-49.678469810652004</v>
      </c>
      <c r="H75" s="21"/>
      <c r="I75" s="172">
        <f>D75-[1]КЭ!D75</f>
        <v>0</v>
      </c>
      <c r="J75" s="172">
        <f>E75-[1]КЭ!E75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103.858266722791</v>
      </c>
      <c r="E76" s="86">
        <v>209.04281078000002</v>
      </c>
      <c r="F76" s="85">
        <f t="shared" si="0"/>
        <v>105.18454405720902</v>
      </c>
      <c r="G76" s="177">
        <f t="shared" si="1"/>
        <v>101.27700699835287</v>
      </c>
      <c r="H76" s="30"/>
      <c r="I76" s="172">
        <f>D76-[1]КЭ!D76</f>
        <v>0</v>
      </c>
      <c r="J76" s="172">
        <f>E76-[1]КЭ!E76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656.59265926227988</v>
      </c>
      <c r="E78" s="85">
        <v>367.00525000999994</v>
      </c>
      <c r="F78" s="85">
        <f t="shared" ref="F78:F141" si="2">E78-D78</f>
        <v>-289.58740925227994</v>
      </c>
      <c r="G78" s="177">
        <f t="shared" ref="G78:G141" si="3">IFERROR(F78/D78*100,0)</f>
        <v>-44.104576127556513</v>
      </c>
      <c r="H78" s="21"/>
      <c r="I78" s="172">
        <f>D78-[1]КЭ!D78</f>
        <v>0</v>
      </c>
      <c r="J78" s="172">
        <f>E78-[1]КЭ!E78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D79-[1]КЭ!D79</f>
        <v>0</v>
      </c>
      <c r="J79" s="172">
        <f>E79-[1]КЭ!E79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321.23489631582351</v>
      </c>
      <c r="E80" s="88">
        <v>262.17178179000001</v>
      </c>
      <c r="F80" s="88">
        <f t="shared" si="2"/>
        <v>-59.063114525823494</v>
      </c>
      <c r="G80" s="88">
        <f t="shared" si="3"/>
        <v>-18.386269736945181</v>
      </c>
      <c r="H80" s="35"/>
      <c r="I80" s="172">
        <f>D80-[1]КЭ!D80</f>
        <v>0</v>
      </c>
      <c r="J80" s="172">
        <f>E80-[1]КЭ!E80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2565.3985717688865</v>
      </c>
      <c r="E81" s="89">
        <v>787.15815527999894</v>
      </c>
      <c r="F81" s="85">
        <f t="shared" si="2"/>
        <v>-1778.2404164888876</v>
      </c>
      <c r="G81" s="177">
        <f t="shared" si="3"/>
        <v>-69.316340784533921</v>
      </c>
      <c r="H81" s="39"/>
      <c r="I81" s="172">
        <f>D81-[1]КЭ!D81</f>
        <v>0</v>
      </c>
      <c r="J81" s="172">
        <f>E81-[1]КЭ!E81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D82-[1]КЭ!D82</f>
        <v>0</v>
      </c>
      <c r="J82" s="172">
        <f>E82-[1]КЭ!E82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D83-[1]КЭ!D83</f>
        <v>0</v>
      </c>
      <c r="J83" s="172">
        <f>E83-[1]КЭ!E83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D84-[1]КЭ!D84</f>
        <v>0</v>
      </c>
      <c r="J84" s="172">
        <f>E84-[1]КЭ!E84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D85-[1]КЭ!D85</f>
        <v>0</v>
      </c>
      <c r="J85" s="172">
        <f>E85-[1]КЭ!E85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D86-[1]КЭ!D86</f>
        <v>0</v>
      </c>
      <c r="J86" s="172">
        <f>E86-[1]КЭ!E86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2524.1610907624927</v>
      </c>
      <c r="E87" s="85">
        <v>767.59216136199893</v>
      </c>
      <c r="F87" s="85">
        <f t="shared" si="2"/>
        <v>-1756.5689294004937</v>
      </c>
      <c r="G87" s="177">
        <f t="shared" si="3"/>
        <v>-69.590207052509214</v>
      </c>
      <c r="H87" s="21"/>
      <c r="I87" s="172">
        <f>D87-[1]КЭ!D87</f>
        <v>0</v>
      </c>
      <c r="J87" s="172">
        <f>E87-[1]КЭ!E87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D88-[1]КЭ!D88</f>
        <v>0</v>
      </c>
      <c r="J88" s="172">
        <f>E88-[1]КЭ!E88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13.494686618798205</v>
      </c>
      <c r="E89" s="85">
        <v>14.132039040000002</v>
      </c>
      <c r="F89" s="85">
        <f t="shared" si="2"/>
        <v>0.63735242120179691</v>
      </c>
      <c r="G89" s="177">
        <f t="shared" si="3"/>
        <v>4.7229879374446524</v>
      </c>
      <c r="H89" s="21"/>
      <c r="I89" s="172">
        <f>D89-[1]КЭ!D89</f>
        <v>0</v>
      </c>
      <c r="J89" s="172">
        <f>E89-[1]КЭ!E89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0</v>
      </c>
      <c r="F90" s="85">
        <f t="shared" si="2"/>
        <v>0</v>
      </c>
      <c r="G90" s="85">
        <f t="shared" si="3"/>
        <v>0</v>
      </c>
      <c r="H90" s="21"/>
      <c r="I90" s="172">
        <f>D90-[1]КЭ!D90</f>
        <v>0</v>
      </c>
      <c r="J90" s="172">
        <f>E90-[1]КЭ!E90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D91-[1]КЭ!D91</f>
        <v>0</v>
      </c>
      <c r="J91" s="172">
        <f>E91-[1]КЭ!E91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D92-[1]КЭ!D92</f>
        <v>0</v>
      </c>
      <c r="J92" s="172">
        <f>E92-[1]КЭ!E92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D93-[1]КЭ!D93</f>
        <v>0</v>
      </c>
      <c r="J93" s="172">
        <f>E93-[1]КЭ!E93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D94-[1]КЭ!D94</f>
        <v>0</v>
      </c>
      <c r="J94" s="172">
        <f>E94-[1]КЭ!E94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27.742794387596248</v>
      </c>
      <c r="E95" s="85">
        <v>5.4339548779994402</v>
      </c>
      <c r="F95" s="85">
        <f t="shared" si="2"/>
        <v>-22.308839509596808</v>
      </c>
      <c r="G95" s="177">
        <f t="shared" si="3"/>
        <v>-80.413094650519596</v>
      </c>
      <c r="H95" s="21"/>
      <c r="I95" s="172">
        <f>D95-[1]КЭ!D95</f>
        <v>0</v>
      </c>
      <c r="J95" s="172">
        <f>E95-[1]КЭ!E95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-1094.9736691613004</v>
      </c>
      <c r="E96" s="85">
        <v>-356.48322954000002</v>
      </c>
      <c r="F96" s="85">
        <f t="shared" si="2"/>
        <v>738.49043962130042</v>
      </c>
      <c r="G96" s="177">
        <f t="shared" si="3"/>
        <v>-67.443671059866688</v>
      </c>
      <c r="H96" s="21"/>
      <c r="I96" s="172">
        <f>D96-[1]КЭ!D96</f>
        <v>0</v>
      </c>
      <c r="J96" s="172">
        <f>E96-[1]КЭ!E96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3.0802578144E-2</v>
      </c>
      <c r="E97" s="85">
        <v>180.17724819000003</v>
      </c>
      <c r="F97" s="85">
        <f t="shared" si="2"/>
        <v>180.14644561185602</v>
      </c>
      <c r="G97" s="177">
        <f t="shared" si="3"/>
        <v>584842.1024035177</v>
      </c>
      <c r="H97" s="21"/>
      <c r="I97" s="172">
        <f>D97-[1]КЭ!D97</f>
        <v>0</v>
      </c>
      <c r="J97" s="172">
        <f>E97-[1]КЭ!E97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D98-[1]КЭ!D98</f>
        <v>0</v>
      </c>
      <c r="J98" s="172">
        <f>E98-[1]КЭ!E98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3.0802578144E-2</v>
      </c>
      <c r="E99" s="85">
        <v>0.20236617999999998</v>
      </c>
      <c r="F99" s="85">
        <f t="shared" si="2"/>
        <v>0.17156360185599998</v>
      </c>
      <c r="G99" s="177">
        <f t="shared" si="3"/>
        <v>556.97805895971294</v>
      </c>
      <c r="H99" s="21"/>
      <c r="I99" s="172">
        <f>D99-[1]КЭ!D99</f>
        <v>0</v>
      </c>
      <c r="J99" s="172">
        <f>E99-[1]КЭ!E99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0</v>
      </c>
      <c r="E100" s="85">
        <v>4.3884948499999998</v>
      </c>
      <c r="F100" s="85">
        <f t="shared" si="2"/>
        <v>4.3884948499999998</v>
      </c>
      <c r="G100" s="177">
        <f t="shared" si="3"/>
        <v>0</v>
      </c>
      <c r="H100" s="21"/>
      <c r="I100" s="172">
        <f>D100-[1]КЭ!D100</f>
        <v>0</v>
      </c>
      <c r="J100" s="172">
        <f>E100-[1]КЭ!E100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4.3454624099999997</v>
      </c>
      <c r="F101" s="85">
        <f t="shared" si="2"/>
        <v>4.3454624099999997</v>
      </c>
      <c r="G101" s="177">
        <f t="shared" si="3"/>
        <v>0</v>
      </c>
      <c r="H101" s="21"/>
      <c r="I101" s="172">
        <f>D101-[1]КЭ!D101</f>
        <v>0</v>
      </c>
      <c r="J101" s="172">
        <f>E101-[1]КЭ!E101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0</v>
      </c>
      <c r="E102" s="85">
        <v>175.58638716000002</v>
      </c>
      <c r="F102" s="85">
        <f t="shared" si="2"/>
        <v>175.58638716000002</v>
      </c>
      <c r="G102" s="177">
        <f t="shared" si="3"/>
        <v>0</v>
      </c>
      <c r="H102" s="21"/>
      <c r="I102" s="172">
        <f>D102-[1]КЭ!D102</f>
        <v>0</v>
      </c>
      <c r="J102" s="172">
        <f>E102-[1]КЭ!E102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1095.0044717394444</v>
      </c>
      <c r="E103" s="85">
        <v>536.66047773000003</v>
      </c>
      <c r="F103" s="85">
        <f t="shared" si="2"/>
        <v>-558.34399400944437</v>
      </c>
      <c r="G103" s="177">
        <f t="shared" si="3"/>
        <v>-50.990110855209551</v>
      </c>
      <c r="H103" s="21"/>
      <c r="I103" s="172">
        <f>D103-[1]КЭ!D103</f>
        <v>0</v>
      </c>
      <c r="J103" s="172">
        <f>E103-[1]КЭ!E103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23.61725086976865</v>
      </c>
      <c r="E104" s="85">
        <v>0.74914807999999988</v>
      </c>
      <c r="F104" s="85">
        <f t="shared" si="2"/>
        <v>-22.868102789768649</v>
      </c>
      <c r="G104" s="177">
        <f t="shared" si="3"/>
        <v>-96.82796239015714</v>
      </c>
      <c r="H104" s="21"/>
      <c r="I104" s="172">
        <f>D104-[1]КЭ!D104</f>
        <v>0</v>
      </c>
      <c r="J104" s="172">
        <f>E104-[1]КЭ!E104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1043.3840941609626</v>
      </c>
      <c r="E105" s="85">
        <v>292.69367632999996</v>
      </c>
      <c r="F105" s="85">
        <f t="shared" si="2"/>
        <v>-750.69041783096259</v>
      </c>
      <c r="G105" s="177">
        <f t="shared" si="3"/>
        <v>-71.947657821507278</v>
      </c>
      <c r="H105" s="21"/>
      <c r="I105" s="172">
        <f>D105-[1]КЭ!D105</f>
        <v>0</v>
      </c>
      <c r="J105" s="172">
        <f>E105-[1]КЭ!E105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0</v>
      </c>
      <c r="E106" s="85">
        <v>51.290815680000001</v>
      </c>
      <c r="F106" s="85">
        <f t="shared" si="2"/>
        <v>51.290815680000001</v>
      </c>
      <c r="G106" s="177">
        <f t="shared" si="3"/>
        <v>0</v>
      </c>
      <c r="H106" s="21"/>
      <c r="I106" s="172">
        <f>D106-[1]КЭ!D106</f>
        <v>0</v>
      </c>
      <c r="J106" s="172">
        <f>E106-[1]КЭ!E106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0</v>
      </c>
      <c r="E107" s="85">
        <v>13.496259609999999</v>
      </c>
      <c r="F107" s="85">
        <f t="shared" si="2"/>
        <v>13.496259609999999</v>
      </c>
      <c r="G107" s="177">
        <f t="shared" si="3"/>
        <v>0</v>
      </c>
      <c r="H107" s="21"/>
      <c r="I107" s="172">
        <f>D107-[1]КЭ!D107</f>
        <v>0</v>
      </c>
      <c r="J107" s="172">
        <f>E107-[1]КЭ!E107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28.003126708713143</v>
      </c>
      <c r="E108" s="85">
        <v>191.92683764</v>
      </c>
      <c r="F108" s="85">
        <f t="shared" si="2"/>
        <v>163.92371093128685</v>
      </c>
      <c r="G108" s="177">
        <f t="shared" si="3"/>
        <v>585.37645683787923</v>
      </c>
      <c r="H108" s="21"/>
      <c r="I108" s="172">
        <f>D108-[1]КЭ!D108</f>
        <v>0</v>
      </c>
      <c r="J108" s="172">
        <f>E108-[1]КЭ!E108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1470.4249026075861</v>
      </c>
      <c r="E109" s="85">
        <v>430.67492573999891</v>
      </c>
      <c r="F109" s="85">
        <f t="shared" si="2"/>
        <v>-1039.7499768675871</v>
      </c>
      <c r="G109" s="177">
        <f t="shared" si="3"/>
        <v>-70.710852014525912</v>
      </c>
      <c r="H109" s="21"/>
      <c r="I109" s="172">
        <f>D109-[1]КЭ!D109</f>
        <v>0</v>
      </c>
      <c r="J109" s="172">
        <f>E109-[1]КЭ!E109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D110-[1]КЭ!D110</f>
        <v>0</v>
      </c>
      <c r="J110" s="172">
        <f>E110-[1]КЭ!E110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D111-[1]КЭ!D111</f>
        <v>0</v>
      </c>
      <c r="J111" s="172">
        <f>E111-[1]КЭ!E111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D112-[1]КЭ!D112</f>
        <v>0</v>
      </c>
      <c r="J112" s="172">
        <f>E112-[1]КЭ!E112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D113-[1]КЭ!D113</f>
        <v>0</v>
      </c>
      <c r="J113" s="172">
        <f>E113-[1]КЭ!E113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D114-[1]КЭ!D114</f>
        <v>0</v>
      </c>
      <c r="J114" s="172">
        <f>E114-[1]КЭ!E114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1429.1874216011918</v>
      </c>
      <c r="E115" s="85">
        <v>318.34954791774032</v>
      </c>
      <c r="F115" s="85">
        <f t="shared" si="2"/>
        <v>-1110.8378736834516</v>
      </c>
      <c r="G115" s="177">
        <f t="shared" si="3"/>
        <v>-77.725136458234644</v>
      </c>
      <c r="H115" s="21"/>
      <c r="I115" s="172">
        <f>D115-[1]КЭ!D115</f>
        <v>0</v>
      </c>
      <c r="J115" s="172">
        <f>E115-[1]КЭ!E115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D116-[1]КЭ!D116</f>
        <v>0</v>
      </c>
      <c r="J116" s="172">
        <f>E116-[1]КЭ!E116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13.494686618798209</v>
      </c>
      <c r="E117" s="85">
        <v>11.505121156506007</v>
      </c>
      <c r="F117" s="85">
        <f t="shared" si="2"/>
        <v>-1.9895654622922017</v>
      </c>
      <c r="G117" s="177">
        <f t="shared" si="3"/>
        <v>-14.743324676548774</v>
      </c>
      <c r="H117" s="21"/>
      <c r="I117" s="172">
        <f>D117-[1]КЭ!D117</f>
        <v>0</v>
      </c>
      <c r="J117" s="172">
        <f>E117-[1]КЭ!E117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0</v>
      </c>
      <c r="F118" s="85">
        <f t="shared" si="2"/>
        <v>0</v>
      </c>
      <c r="G118" s="85">
        <f t="shared" si="3"/>
        <v>0</v>
      </c>
      <c r="H118" s="21"/>
      <c r="I118" s="172">
        <f>D118-[1]КЭ!D118</f>
        <v>0</v>
      </c>
      <c r="J118" s="172">
        <f>E118-[1]КЭ!E118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D119-[1]КЭ!D119</f>
        <v>0</v>
      </c>
      <c r="J119" s="172">
        <f>E119-[1]КЭ!E119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D120-[1]КЭ!D120</f>
        <v>0</v>
      </c>
      <c r="J120" s="172">
        <f>E120-[1]КЭ!E120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D121-[1]КЭ!D121</f>
        <v>0</v>
      </c>
      <c r="J121" s="172">
        <f>E121-[1]КЭ!E121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D122-[1]КЭ!D122</f>
        <v>0</v>
      </c>
      <c r="J122" s="172">
        <f>E122-[1]КЭ!E122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27.742794387596245</v>
      </c>
      <c r="E123" s="85">
        <v>100.82025666575259</v>
      </c>
      <c r="F123" s="85">
        <f t="shared" si="2"/>
        <v>73.077462278156347</v>
      </c>
      <c r="G123" s="177">
        <f t="shared" si="3"/>
        <v>263.41060405518903</v>
      </c>
      <c r="H123" s="21"/>
      <c r="I123" s="172">
        <f>D123-[1]КЭ!D123</f>
        <v>0</v>
      </c>
      <c r="J123" s="172">
        <f>E123-[1]КЭ!E123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163.01237994608121</v>
      </c>
      <c r="E124" s="85">
        <v>118.604</v>
      </c>
      <c r="F124" s="85">
        <f t="shared" si="2"/>
        <v>-44.408379946081212</v>
      </c>
      <c r="G124" s="177">
        <f t="shared" si="3"/>
        <v>-27.242335803434038</v>
      </c>
      <c r="H124" s="21"/>
      <c r="I124" s="172">
        <f>D124-[1]КЭ!D124</f>
        <v>0</v>
      </c>
      <c r="J124" s="172">
        <f>E124-[1]КЭ!E124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D125-[1]КЭ!D125</f>
        <v>0</v>
      </c>
      <c r="J125" s="172">
        <f>E125-[1]КЭ!E125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D126-[1]КЭ!D126</f>
        <v>0</v>
      </c>
      <c r="J126" s="172">
        <f>E126-[1]КЭ!E126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D127-[1]КЭ!D127</f>
        <v>0</v>
      </c>
      <c r="J127" s="172">
        <f>E127-[1]КЭ!E127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D128-[1]КЭ!D128</f>
        <v>0</v>
      </c>
      <c r="J128" s="172">
        <f>E128-[1]КЭ!E128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D129-[1]КЭ!D129</f>
        <v>0</v>
      </c>
      <c r="J129" s="172">
        <f>E129-[1]КЭ!E129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157.46382106856197</v>
      </c>
      <c r="E130" s="85">
        <v>98.632999999999996</v>
      </c>
      <c r="F130" s="85">
        <f t="shared" si="2"/>
        <v>-58.830821068561974</v>
      </c>
      <c r="G130" s="177">
        <f t="shared" si="3"/>
        <v>-37.361484478994193</v>
      </c>
      <c r="H130" s="21"/>
      <c r="I130" s="172">
        <f>D130-[1]КЭ!D130</f>
        <v>0</v>
      </c>
      <c r="J130" s="172">
        <f>E130-[1]КЭ!E130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D131-[1]КЭ!D131</f>
        <v>0</v>
      </c>
      <c r="J131" s="172">
        <f>E131-[1]КЭ!E131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D132-[1]КЭ!D132</f>
        <v>0</v>
      </c>
      <c r="J132" s="172">
        <f>E132-[1]КЭ!E132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D133-[1]КЭ!D133</f>
        <v>0</v>
      </c>
      <c r="J133" s="172">
        <f>E133-[1]КЭ!E133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D134-[1]КЭ!D134</f>
        <v>0</v>
      </c>
      <c r="J134" s="172">
        <f>E134-[1]КЭ!E134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D135-[1]КЭ!D135</f>
        <v>0</v>
      </c>
      <c r="J135" s="172">
        <f>E135-[1]КЭ!E135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D136-[1]КЭ!D136</f>
        <v>0</v>
      </c>
      <c r="J136" s="172">
        <f>E136-[1]КЭ!E136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D137-[1]КЭ!D137</f>
        <v>0</v>
      </c>
      <c r="J137" s="172">
        <f>E137-[1]КЭ!E137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5.5485588775192491</v>
      </c>
      <c r="E138" s="85">
        <v>19.971000000000004</v>
      </c>
      <c r="F138" s="85">
        <f t="shared" si="2"/>
        <v>14.422441122480755</v>
      </c>
      <c r="G138" s="177">
        <f t="shared" si="3"/>
        <v>259.93129821358229</v>
      </c>
      <c r="H138" s="21"/>
      <c r="I138" s="172">
        <f>D138-[1]КЭ!D138</f>
        <v>0</v>
      </c>
      <c r="J138" s="172">
        <f>E138-[1]КЭ!E138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1307.4125226615049</v>
      </c>
      <c r="E139" s="85">
        <v>312.07092573999893</v>
      </c>
      <c r="F139" s="85">
        <f t="shared" si="2"/>
        <v>-995.34159692150592</v>
      </c>
      <c r="G139" s="177">
        <f t="shared" si="3"/>
        <v>-76.130645811414226</v>
      </c>
      <c r="H139" s="21"/>
      <c r="I139" s="172">
        <f>D139-[1]КЭ!D139</f>
        <v>0</v>
      </c>
      <c r="J139" s="172">
        <f>E139-[1]КЭ!E139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D140-[1]КЭ!D140</f>
        <v>0</v>
      </c>
      <c r="J140" s="172">
        <f>E140-[1]КЭ!E140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D141-[1]КЭ!D141</f>
        <v>0</v>
      </c>
      <c r="J141" s="172">
        <f>E141-[1]КЭ!E141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D142-[1]КЭ!D142</f>
        <v>0</v>
      </c>
      <c r="J142" s="172">
        <f>E142-[1]КЭ!E142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D143-[1]КЭ!D143</f>
        <v>0</v>
      </c>
      <c r="J143" s="172">
        <f>E143-[1]КЭ!E143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D144-[1]КЭ!D144</f>
        <v>0</v>
      </c>
      <c r="J144" s="172">
        <f>E144-[1]КЭ!E144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1271.7236005326299</v>
      </c>
      <c r="E145" s="85">
        <v>219.71654791774034</v>
      </c>
      <c r="F145" s="85">
        <f t="shared" si="4"/>
        <v>-1052.0070526148895</v>
      </c>
      <c r="G145" s="177">
        <f t="shared" si="5"/>
        <v>-82.722932260931742</v>
      </c>
      <c r="H145" s="21"/>
      <c r="I145" s="172">
        <f>D145-[1]КЭ!D145</f>
        <v>0</v>
      </c>
      <c r="J145" s="172">
        <f>E145-[1]КЭ!E145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D146-[1]КЭ!D146</f>
        <v>0</v>
      </c>
      <c r="J146" s="172">
        <f>E146-[1]КЭ!E146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13.494686618798209</v>
      </c>
      <c r="E147" s="85">
        <v>11.505121156506007</v>
      </c>
      <c r="F147" s="85">
        <f t="shared" si="4"/>
        <v>-1.9895654622922017</v>
      </c>
      <c r="G147" s="177">
        <f t="shared" si="5"/>
        <v>-14.743324676548774</v>
      </c>
      <c r="H147" s="21"/>
      <c r="I147" s="172">
        <f>D147-[1]КЭ!D147</f>
        <v>0</v>
      </c>
      <c r="J147" s="172">
        <f>E147-[1]КЭ!E147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0</v>
      </c>
      <c r="F148" s="85">
        <f t="shared" si="4"/>
        <v>0</v>
      </c>
      <c r="G148" s="85">
        <f t="shared" si="5"/>
        <v>0</v>
      </c>
      <c r="H148" s="21"/>
      <c r="I148" s="172">
        <f>D148-[1]КЭ!D148</f>
        <v>0</v>
      </c>
      <c r="J148" s="172">
        <f>E148-[1]КЭ!E148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D149-[1]КЭ!D149</f>
        <v>0</v>
      </c>
      <c r="J149" s="172">
        <f>E149-[1]КЭ!E149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D150-[1]КЭ!D150</f>
        <v>0</v>
      </c>
      <c r="J150" s="172">
        <f>E150-[1]КЭ!E150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D151-[1]КЭ!D151</f>
        <v>0</v>
      </c>
      <c r="J151" s="172">
        <f>E151-[1]КЭ!E151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D152-[1]КЭ!D152</f>
        <v>0</v>
      </c>
      <c r="J152" s="172">
        <f>E152-[1]КЭ!E152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22.194235510076997</v>
      </c>
      <c r="E153" s="85">
        <v>80.849256665752591</v>
      </c>
      <c r="F153" s="85">
        <f t="shared" si="4"/>
        <v>58.655021155675598</v>
      </c>
      <c r="G153" s="177">
        <f t="shared" si="5"/>
        <v>264.28043051559069</v>
      </c>
      <c r="H153" s="21"/>
      <c r="I153" s="172">
        <f>D153-[1]КЭ!D153</f>
        <v>0</v>
      </c>
      <c r="J153" s="172">
        <f>E153-[1]КЭ!E153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1307.4125226615049</v>
      </c>
      <c r="E154" s="85">
        <v>312.07092573999893</v>
      </c>
      <c r="F154" s="85">
        <f t="shared" si="4"/>
        <v>-995.34159692150592</v>
      </c>
      <c r="G154" s="177">
        <f t="shared" si="5"/>
        <v>-76.130645811414226</v>
      </c>
      <c r="H154" s="21"/>
      <c r="I154" s="172">
        <f>D154-[1]КЭ!D154</f>
        <v>0</v>
      </c>
      <c r="J154" s="172">
        <f>E154-[1]КЭ!E154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752.71799999999996</v>
      </c>
      <c r="E155" s="85">
        <v>228.60700000000003</v>
      </c>
      <c r="F155" s="85">
        <f t="shared" si="4"/>
        <v>-524.11099999999988</v>
      </c>
      <c r="G155" s="177">
        <f t="shared" si="5"/>
        <v>-69.629130697020642</v>
      </c>
      <c r="H155" s="21"/>
      <c r="I155" s="172">
        <f>D155-[1]КЭ!D155</f>
        <v>0</v>
      </c>
      <c r="J155" s="172">
        <f>E155-[1]КЭ!E155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15.603546286999947</v>
      </c>
      <c r="F156" s="85">
        <f t="shared" si="4"/>
        <v>15.603546286999947</v>
      </c>
      <c r="G156" s="177">
        <f t="shared" si="5"/>
        <v>0</v>
      </c>
      <c r="H156" s="21"/>
      <c r="I156" s="172">
        <f>D156-[1]КЭ!D156</f>
        <v>0</v>
      </c>
      <c r="J156" s="172">
        <f>E156-[1]КЭ!E156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372.45860391451203</v>
      </c>
      <c r="E157" s="85">
        <v>0</v>
      </c>
      <c r="F157" s="85">
        <f t="shared" si="4"/>
        <v>-372.45860391451203</v>
      </c>
      <c r="G157" s="177">
        <f t="shared" si="5"/>
        <v>-100</v>
      </c>
      <c r="H157" s="21"/>
      <c r="I157" s="172">
        <f>D157-[1]КЭ!D157</f>
        <v>0</v>
      </c>
      <c r="J157" s="172">
        <f>E157-[1]КЭ!E157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182.23591874699292</v>
      </c>
      <c r="E158" s="88">
        <v>67.860379452998956</v>
      </c>
      <c r="F158" s="88">
        <f t="shared" si="4"/>
        <v>-114.37553929399397</v>
      </c>
      <c r="G158" s="88">
        <f t="shared" si="5"/>
        <v>-62.762346786742484</v>
      </c>
      <c r="H158" s="35"/>
      <c r="I158" s="172">
        <f>D158-[1]КЭ!D158</f>
        <v>0</v>
      </c>
      <c r="J158" s="172">
        <f>E158-[1]КЭ!E158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3788.7441919811317</v>
      </c>
      <c r="E160" s="85">
        <v>978.11437699999885</v>
      </c>
      <c r="F160" s="85">
        <f t="shared" si="4"/>
        <v>-2810.6298149811328</v>
      </c>
      <c r="G160" s="177">
        <f t="shared" si="5"/>
        <v>-74.183678616514257</v>
      </c>
      <c r="H160" s="21"/>
      <c r="I160" s="172">
        <f>D160-[1]КЭ!D160</f>
        <v>0</v>
      </c>
      <c r="J160" s="172">
        <f>E160-[1]КЭ!E160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16174.565835096935</v>
      </c>
      <c r="E161" s="85">
        <v>15796.967171559998</v>
      </c>
      <c r="F161" s="85">
        <f t="shared" si="4"/>
        <v>-377.59866353693724</v>
      </c>
      <c r="G161" s="177">
        <f t="shared" si="5"/>
        <v>-2.334521169758955</v>
      </c>
      <c r="H161" s="21"/>
      <c r="I161" s="172">
        <f>D161-[1]КЭ!D161</f>
        <v>0</v>
      </c>
      <c r="J161" s="172">
        <f>E161-[1]КЭ!E161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0</v>
      </c>
      <c r="E162" s="85">
        <v>4989.2473411800001</v>
      </c>
      <c r="F162" s="85">
        <f t="shared" si="4"/>
        <v>4989.2473411800001</v>
      </c>
      <c r="G162" s="177">
        <f t="shared" si="5"/>
        <v>0</v>
      </c>
      <c r="H162" s="21"/>
      <c r="I162" s="172">
        <f>D162-[1]КЭ!D162</f>
        <v>0</v>
      </c>
      <c r="J162" s="172">
        <f>E162-[1]КЭ!E162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15101.645637270029</v>
      </c>
      <c r="E163" s="85">
        <v>15797.84069406</v>
      </c>
      <c r="F163" s="85">
        <f t="shared" si="4"/>
        <v>696.1950567899712</v>
      </c>
      <c r="G163" s="177">
        <f t="shared" si="5"/>
        <v>4.6100608735765869</v>
      </c>
      <c r="H163" s="21"/>
      <c r="I163" s="172">
        <f>D163-[1]КЭ!D163</f>
        <v>0</v>
      </c>
      <c r="J163" s="172">
        <f>E163-[1]КЭ!E163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7590.2171627299995</v>
      </c>
      <c r="F164" s="85">
        <f t="shared" si="4"/>
        <v>7590.2171627299995</v>
      </c>
      <c r="G164" s="177">
        <f t="shared" si="5"/>
        <v>0</v>
      </c>
      <c r="H164" s="30"/>
      <c r="I164" s="172">
        <f>D164-[1]КЭ!D164</f>
        <v>0</v>
      </c>
      <c r="J164" s="172">
        <f>E164-[1]КЭ!E164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3.9859237974505186</v>
      </c>
      <c r="E165" s="88">
        <v>16.151322448110808</v>
      </c>
      <c r="F165" s="88">
        <f t="shared" si="4"/>
        <v>12.16539865066029</v>
      </c>
      <c r="G165" s="88">
        <f t="shared" si="5"/>
        <v>305.20901223554591</v>
      </c>
      <c r="H165" s="35"/>
      <c r="I165" s="172">
        <f>D165-[1]КЭ!D165</f>
        <v>0</v>
      </c>
      <c r="J165" s="172">
        <f>E165-[1]КЭ!E165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D166-[1]КЭ!D166</f>
        <v>0</v>
      </c>
      <c r="J166" s="172">
        <f>E166-[1]КЭ!E166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17314.55998667669</v>
      </c>
      <c r="E167" s="89">
        <v>5006.2084581600002</v>
      </c>
      <c r="F167" s="87">
        <f t="shared" ref="F167:F230" si="6">E167-D167</f>
        <v>-12308.35152851669</v>
      </c>
      <c r="G167" s="87">
        <f t="shared" ref="G167:G230" si="7">IFERROR(F167/D167*100,0)</f>
        <v>-71.086712789627882</v>
      </c>
      <c r="H167" s="39"/>
      <c r="I167" s="172">
        <f>D167-[1]КЭ!D167</f>
        <v>0</v>
      </c>
      <c r="J167" s="172">
        <f>E167-[1]КЭ!E167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D168-[1]КЭ!D168</f>
        <v>0</v>
      </c>
      <c r="J168" s="172">
        <f>E168-[1]КЭ!E168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D169-[1]КЭ!D169</f>
        <v>0</v>
      </c>
      <c r="J169" s="172">
        <f>E169-[1]КЭ!E169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D170-[1]КЭ!D170</f>
        <v>0</v>
      </c>
      <c r="J170" s="172">
        <f>E170-[1]КЭ!E170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D171-[1]КЭ!D171</f>
        <v>0</v>
      </c>
      <c r="J171" s="172">
        <f>E171-[1]КЭ!E171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D172-[1]КЭ!D172</f>
        <v>0</v>
      </c>
      <c r="J172" s="172">
        <f>E172-[1]КЭ!E172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17138.807988057</v>
      </c>
      <c r="E173" s="85">
        <v>4896.1918082600005</v>
      </c>
      <c r="F173" s="85">
        <f t="shared" si="6"/>
        <v>-12242.616179797</v>
      </c>
      <c r="G173" s="177">
        <f t="shared" si="7"/>
        <v>-71.432133368482454</v>
      </c>
      <c r="H173" s="21"/>
      <c r="I173" s="172">
        <f>D173-[1]КЭ!D173</f>
        <v>0</v>
      </c>
      <c r="J173" s="172">
        <f>E173-[1]КЭ!E173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D174-[1]КЭ!D174</f>
        <v>0</v>
      </c>
      <c r="J174" s="172">
        <f>E174-[1]КЭ!E174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46.203784999999996</v>
      </c>
      <c r="E175" s="85">
        <v>18.43744212</v>
      </c>
      <c r="F175" s="85">
        <f t="shared" si="6"/>
        <v>-27.766342879999996</v>
      </c>
      <c r="G175" s="177">
        <f t="shared" si="7"/>
        <v>-60.095385865032483</v>
      </c>
      <c r="H175" s="21"/>
      <c r="I175" s="172">
        <f>D175-[1]КЭ!D175</f>
        <v>0</v>
      </c>
      <c r="J175" s="172">
        <f>E175-[1]КЭ!E175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0</v>
      </c>
      <c r="F176" s="85">
        <f t="shared" si="6"/>
        <v>0</v>
      </c>
      <c r="G176" s="85">
        <f t="shared" si="7"/>
        <v>0</v>
      </c>
      <c r="H176" s="21"/>
      <c r="I176" s="172">
        <f>D176-[1]КЭ!D176</f>
        <v>0</v>
      </c>
      <c r="J176" s="172">
        <f>E176-[1]КЭ!E176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D177-[1]КЭ!D177</f>
        <v>0</v>
      </c>
      <c r="J177" s="172">
        <f>E177-[1]КЭ!E177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D178-[1]КЭ!D178</f>
        <v>0</v>
      </c>
      <c r="J178" s="172">
        <f>E178-[1]КЭ!E178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D179-[1]КЭ!D179</f>
        <v>0</v>
      </c>
      <c r="J179" s="172">
        <f>E179-[1]КЭ!E179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D180-[1]КЭ!D180</f>
        <v>0</v>
      </c>
      <c r="J180" s="172">
        <f>E180-[1]КЭ!E180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D181-[1]КЭ!D181</f>
        <v>0</v>
      </c>
      <c r="J181" s="172">
        <f>E181-[1]КЭ!E181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D182-[1]КЭ!D182</f>
        <v>0</v>
      </c>
      <c r="J182" s="172">
        <f>E182-[1]КЭ!E182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D183-[1]КЭ!D183</f>
        <v>0</v>
      </c>
      <c r="J183" s="172">
        <f>E183-[1]КЭ!E183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129.54821361968877</v>
      </c>
      <c r="E184" s="85">
        <v>91.579207779999621</v>
      </c>
      <c r="F184" s="85">
        <f t="shared" si="6"/>
        <v>-37.969005839689146</v>
      </c>
      <c r="G184" s="177">
        <f t="shared" si="7"/>
        <v>-29.308783794698819</v>
      </c>
      <c r="H184" s="21"/>
      <c r="I184" s="172">
        <f>D184-[1]КЭ!D184</f>
        <v>0</v>
      </c>
      <c r="J184" s="172">
        <f>E184-[1]КЭ!E184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14128.055505218321</v>
      </c>
      <c r="E185" s="85">
        <v>3846.5916066859386</v>
      </c>
      <c r="F185" s="85">
        <f t="shared" si="6"/>
        <v>-10281.463898532382</v>
      </c>
      <c r="G185" s="177">
        <f t="shared" si="7"/>
        <v>-72.773382683376582</v>
      </c>
      <c r="H185" s="21"/>
      <c r="I185" s="172">
        <f>D185-[1]КЭ!D185</f>
        <v>0</v>
      </c>
      <c r="J185" s="172">
        <f>E185-[1]КЭ!E185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</v>
      </c>
      <c r="F186" s="125">
        <f t="shared" si="6"/>
        <v>0</v>
      </c>
      <c r="G186" s="85">
        <f t="shared" si="7"/>
        <v>0</v>
      </c>
      <c r="H186" s="21"/>
      <c r="I186" s="172">
        <f>D186-[1]КЭ!D186</f>
        <v>0</v>
      </c>
      <c r="J186" s="172">
        <f>E186-[1]КЭ!E186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2936.2085124882519</v>
      </c>
      <c r="E187" s="85">
        <v>1071.4256269</v>
      </c>
      <c r="F187" s="85">
        <f t="shared" si="6"/>
        <v>-1864.7828855882519</v>
      </c>
      <c r="G187" s="177">
        <f t="shared" si="7"/>
        <v>-63.509893035762843</v>
      </c>
      <c r="H187" s="21"/>
      <c r="I187" s="172">
        <f>D187-[1]КЭ!D187</f>
        <v>0</v>
      </c>
      <c r="J187" s="172">
        <f>E187-[1]КЭ!E187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0</v>
      </c>
      <c r="F188" s="85">
        <f t="shared" si="6"/>
        <v>0</v>
      </c>
      <c r="G188" s="85">
        <f t="shared" si="7"/>
        <v>0</v>
      </c>
      <c r="H188" s="21"/>
      <c r="I188" s="172">
        <f>D188-[1]КЭ!D188</f>
        <v>0</v>
      </c>
      <c r="J188" s="172">
        <f>E188-[1]КЭ!E188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83.845644747811761</v>
      </c>
      <c r="E189" s="85">
        <v>50.501259480000002</v>
      </c>
      <c r="F189" s="85">
        <f t="shared" si="6"/>
        <v>-33.344385267811759</v>
      </c>
      <c r="G189" s="177">
        <f t="shared" si="7"/>
        <v>-39.768774356860078</v>
      </c>
      <c r="H189" s="21"/>
      <c r="I189" s="172">
        <f>D189-[1]КЭ!D189</f>
        <v>0</v>
      </c>
      <c r="J189" s="172">
        <f>E189-[1]КЭ!E189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2852.3628677404404</v>
      </c>
      <c r="E190" s="85">
        <v>1020.9243674200001</v>
      </c>
      <c r="F190" s="85">
        <f t="shared" si="6"/>
        <v>-1831.4385003204402</v>
      </c>
      <c r="G190" s="177">
        <f t="shared" si="7"/>
        <v>-64.207766867027445</v>
      </c>
      <c r="H190" s="21"/>
      <c r="I190" s="172">
        <f>D190-[1]КЭ!D190</f>
        <v>0</v>
      </c>
      <c r="J190" s="172">
        <f>E190-[1]КЭ!E190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3014.9681107451502</v>
      </c>
      <c r="E191" s="85">
        <v>773.59693597</v>
      </c>
      <c r="F191" s="85">
        <f t="shared" si="6"/>
        <v>-2241.3711747751504</v>
      </c>
      <c r="G191" s="177">
        <f t="shared" si="7"/>
        <v>-74.341455446478832</v>
      </c>
      <c r="H191" s="21"/>
      <c r="I191" s="172">
        <f>D191-[1]КЭ!D191</f>
        <v>0</v>
      </c>
      <c r="J191" s="172">
        <f>E191-[1]КЭ!E191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574.65861942737297</v>
      </c>
      <c r="E192" s="85">
        <v>188.23153174000001</v>
      </c>
      <c r="F192" s="85">
        <f t="shared" si="6"/>
        <v>-386.42708768737293</v>
      </c>
      <c r="G192" s="177">
        <f t="shared" si="7"/>
        <v>-67.24463440093075</v>
      </c>
      <c r="H192" s="21"/>
      <c r="I192" s="172">
        <f>D192-[1]КЭ!D192</f>
        <v>0</v>
      </c>
      <c r="J192" s="172">
        <f>E192-[1]КЭ!E192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D193-[1]КЭ!D193</f>
        <v>0</v>
      </c>
      <c r="J193" s="172">
        <f>E193-[1]КЭ!E193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2007.1646368529052</v>
      </c>
      <c r="E194" s="85">
        <v>581.95975936000002</v>
      </c>
      <c r="F194" s="85">
        <f t="shared" si="6"/>
        <v>-1425.2048774929053</v>
      </c>
      <c r="G194" s="177">
        <f t="shared" si="7"/>
        <v>-71.005878208751611</v>
      </c>
      <c r="H194" s="21"/>
      <c r="I194" s="172">
        <f>D194-[1]КЭ!D194</f>
        <v>0</v>
      </c>
      <c r="J194" s="172">
        <f>E194-[1]КЭ!E194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648.53622014531288</v>
      </c>
      <c r="E195" s="85">
        <v>148.20751778000002</v>
      </c>
      <c r="F195" s="85">
        <f t="shared" si="6"/>
        <v>-500.32870236531289</v>
      </c>
      <c r="G195" s="177">
        <f t="shared" si="7"/>
        <v>-77.147380026547751</v>
      </c>
      <c r="H195" s="21"/>
      <c r="I195" s="172">
        <f>D195-[1]КЭ!D195</f>
        <v>0</v>
      </c>
      <c r="J195" s="172">
        <f>E195-[1]КЭ!E195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1330.2578745025401</v>
      </c>
      <c r="E196" s="85">
        <v>2.5051851299999996</v>
      </c>
      <c r="F196" s="85">
        <f t="shared" si="6"/>
        <v>-1327.7526893725401</v>
      </c>
      <c r="G196" s="177">
        <f t="shared" si="7"/>
        <v>-99.811676729901961</v>
      </c>
      <c r="H196" s="21"/>
      <c r="I196" s="172">
        <f>D196-[1]КЭ!D196</f>
        <v>0</v>
      </c>
      <c r="J196" s="172">
        <f>E196-[1]КЭ!E196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31.669</v>
      </c>
      <c r="E197" s="85">
        <v>0</v>
      </c>
      <c r="F197" s="85">
        <f t="shared" si="6"/>
        <v>-31.669</v>
      </c>
      <c r="G197" s="177">
        <f t="shared" si="7"/>
        <v>-100</v>
      </c>
      <c r="H197" s="21"/>
      <c r="I197" s="172">
        <f>D197-[1]КЭ!D197</f>
        <v>0</v>
      </c>
      <c r="J197" s="172">
        <f>E197-[1]КЭ!E197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693.68513912442006</v>
      </c>
      <c r="E198" s="85">
        <v>156.76476049000001</v>
      </c>
      <c r="F198" s="85">
        <f t="shared" si="6"/>
        <v>-536.9203786344201</v>
      </c>
      <c r="G198" s="177">
        <f t="shared" si="7"/>
        <v>-77.40116493084011</v>
      </c>
      <c r="H198" s="21"/>
      <c r="I198" s="172">
        <f>D198-[1]КЭ!D198</f>
        <v>0</v>
      </c>
      <c r="J198" s="172">
        <f>E198-[1]КЭ!E198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851.80481693345985</v>
      </c>
      <c r="E199" s="85">
        <v>326.8430892400001</v>
      </c>
      <c r="F199" s="85">
        <f t="shared" si="6"/>
        <v>-524.96172769345981</v>
      </c>
      <c r="G199" s="177">
        <f t="shared" si="7"/>
        <v>-61.629344804992812</v>
      </c>
      <c r="H199" s="21"/>
      <c r="I199" s="172">
        <f>D199-[1]КЭ!D199</f>
        <v>0</v>
      </c>
      <c r="J199" s="172">
        <f>E199-[1]КЭ!E199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87.537138954540993</v>
      </c>
      <c r="E200" s="85">
        <v>21.803856779999997</v>
      </c>
      <c r="F200" s="85">
        <f t="shared" si="6"/>
        <v>-65.733282174540989</v>
      </c>
      <c r="G200" s="177">
        <f t="shared" si="7"/>
        <v>-75.091878669551917</v>
      </c>
      <c r="H200" s="21"/>
      <c r="I200" s="172">
        <f>D200-[1]КЭ!D200</f>
        <v>0</v>
      </c>
      <c r="J200" s="172">
        <f>E200-[1]КЭ!E200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1041.4383139615973</v>
      </c>
      <c r="E201" s="85">
        <v>292.41169095000004</v>
      </c>
      <c r="F201" s="85">
        <f t="shared" si="6"/>
        <v>-749.02662301159717</v>
      </c>
      <c r="G201" s="177">
        <f t="shared" si="7"/>
        <v>-71.922322519739495</v>
      </c>
      <c r="H201" s="21"/>
      <c r="I201" s="172">
        <f>D201-[1]КЭ!D201</f>
        <v>0</v>
      </c>
      <c r="J201" s="172">
        <f>E201-[1]КЭ!E201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941.79612208277001</v>
      </c>
      <c r="E202" s="85">
        <v>282.84165234593877</v>
      </c>
      <c r="F202" s="85">
        <f t="shared" si="6"/>
        <v>-658.95446973683124</v>
      </c>
      <c r="G202" s="177">
        <f t="shared" si="7"/>
        <v>-69.967846998516194</v>
      </c>
      <c r="H202" s="21"/>
      <c r="I202" s="172">
        <f>D202-[1]КЭ!D202</f>
        <v>0</v>
      </c>
      <c r="J202" s="172">
        <f>E202-[1]КЭ!E202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7.5161936900000006</v>
      </c>
      <c r="F203" s="85">
        <f t="shared" si="6"/>
        <v>7.5161936900000006</v>
      </c>
      <c r="G203" s="177">
        <f t="shared" si="7"/>
        <v>0</v>
      </c>
      <c r="H203" s="21"/>
      <c r="I203" s="172">
        <f>D203-[1]КЭ!D203</f>
        <v>0</v>
      </c>
      <c r="J203" s="172">
        <f>E203-[1]КЭ!E203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1.4849591099999999</v>
      </c>
      <c r="F204" s="85">
        <f t="shared" si="6"/>
        <v>1.4849591099999999</v>
      </c>
      <c r="G204" s="177">
        <f t="shared" si="7"/>
        <v>0</v>
      </c>
      <c r="H204" s="21"/>
      <c r="I204" s="172">
        <f>D204-[1]КЭ!D204</f>
        <v>0</v>
      </c>
      <c r="J204" s="172">
        <f>E204-[1]КЭ!E204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D205-[1]КЭ!D205</f>
        <v>0</v>
      </c>
      <c r="J205" s="172">
        <f>E205-[1]КЭ!E205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D206-[1]КЭ!D206</f>
        <v>0</v>
      </c>
      <c r="J206" s="172">
        <f>E206-[1]КЭ!E206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D207-[1]КЭ!D207</f>
        <v>0</v>
      </c>
      <c r="J207" s="172">
        <f>E207-[1]КЭ!E207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D208-[1]КЭ!D208</f>
        <v>0</v>
      </c>
      <c r="J208" s="172">
        <f>E208-[1]КЭ!E208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6.0312345800000005</v>
      </c>
      <c r="F209" s="85">
        <f t="shared" si="6"/>
        <v>6.0312345800000005</v>
      </c>
      <c r="G209" s="177">
        <f t="shared" si="7"/>
        <v>0</v>
      </c>
      <c r="H209" s="21"/>
      <c r="I209" s="172">
        <f>D209-[1]КЭ!D209</f>
        <v>0</v>
      </c>
      <c r="J209" s="172">
        <f>E209-[1]КЭ!E209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1602.9907219656091</v>
      </c>
      <c r="E210" s="85">
        <v>576.23003227939705</v>
      </c>
      <c r="F210" s="85">
        <f t="shared" si="6"/>
        <v>-1026.7606896862121</v>
      </c>
      <c r="G210" s="177">
        <f t="shared" si="7"/>
        <v>-64.05281550395901</v>
      </c>
      <c r="H210" s="21"/>
      <c r="I210" s="172">
        <f>D210-[1]КЭ!D210</f>
        <v>0</v>
      </c>
      <c r="J210" s="172">
        <f>E210-[1]КЭ!E210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1337.5017756553107</v>
      </c>
      <c r="E211" s="85">
        <v>531.86342643939702</v>
      </c>
      <c r="F211" s="85">
        <f t="shared" si="6"/>
        <v>-805.63834921591365</v>
      </c>
      <c r="G211" s="177">
        <f t="shared" si="7"/>
        <v>-60.2345629650615</v>
      </c>
      <c r="H211" s="21"/>
      <c r="I211" s="172">
        <f>D211-[1]КЭ!D211</f>
        <v>0</v>
      </c>
      <c r="J211" s="172">
        <f>E211-[1]КЭ!E211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0</v>
      </c>
      <c r="E212" s="85">
        <v>28.415382570000002</v>
      </c>
      <c r="F212" s="85">
        <f t="shared" si="6"/>
        <v>28.415382570000002</v>
      </c>
      <c r="G212" s="177">
        <f t="shared" si="7"/>
        <v>0</v>
      </c>
      <c r="H212" s="21"/>
      <c r="I212" s="172">
        <f>D212-[1]КЭ!D212</f>
        <v>0</v>
      </c>
      <c r="J212" s="172">
        <f>E212-[1]КЭ!E212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769.93894532956699</v>
      </c>
      <c r="E213" s="85">
        <v>285.29104301999996</v>
      </c>
      <c r="F213" s="85">
        <f t="shared" si="6"/>
        <v>-484.64790230956703</v>
      </c>
      <c r="G213" s="177">
        <f t="shared" si="7"/>
        <v>-62.946277136574366</v>
      </c>
      <c r="H213" s="21"/>
      <c r="I213" s="172">
        <f>D213-[1]КЭ!D213</f>
        <v>0</v>
      </c>
      <c r="J213" s="172">
        <f>E213-[1]КЭ!E213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0</v>
      </c>
      <c r="E214" s="85">
        <v>0</v>
      </c>
      <c r="F214" s="85">
        <f t="shared" si="6"/>
        <v>0</v>
      </c>
      <c r="G214" s="85">
        <f t="shared" si="7"/>
        <v>0</v>
      </c>
      <c r="H214" s="21"/>
      <c r="I214" s="172">
        <f>D214-[1]КЭ!D214</f>
        <v>0</v>
      </c>
      <c r="J214" s="172">
        <f>E214-[1]КЭ!E214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60.820685172459996</v>
      </c>
      <c r="E215" s="85">
        <v>140.27526360000002</v>
      </c>
      <c r="F215" s="85">
        <f t="shared" si="6"/>
        <v>79.454578427540014</v>
      </c>
      <c r="G215" s="177">
        <f t="shared" si="7"/>
        <v>130.63742738550661</v>
      </c>
      <c r="H215" s="21"/>
      <c r="I215" s="172">
        <f>D215-[1]КЭ!D215</f>
        <v>0</v>
      </c>
      <c r="J215" s="172">
        <f>E215-[1]КЭ!E215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D216-[1]КЭ!D216</f>
        <v>0</v>
      </c>
      <c r="J216" s="172">
        <f>E216-[1]КЭ!E216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506.74214515328367</v>
      </c>
      <c r="E217" s="85">
        <v>77.881737249396991</v>
      </c>
      <c r="F217" s="85">
        <f t="shared" si="6"/>
        <v>-428.86040790388665</v>
      </c>
      <c r="G217" s="177">
        <f t="shared" si="7"/>
        <v>-84.630894036682363</v>
      </c>
      <c r="H217" s="21"/>
      <c r="I217" s="172">
        <f>D217-[1]КЭ!D217</f>
        <v>0</v>
      </c>
      <c r="J217" s="172">
        <f>E217-[1]КЭ!E217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D218-[1]КЭ!D218</f>
        <v>0</v>
      </c>
      <c r="J218" s="172">
        <f>E218-[1]КЭ!E218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265.48894631029833</v>
      </c>
      <c r="E219" s="85">
        <v>44.366605840000005</v>
      </c>
      <c r="F219" s="85">
        <f t="shared" si="6"/>
        <v>-221.12234047029833</v>
      </c>
      <c r="G219" s="177">
        <f t="shared" si="7"/>
        <v>-83.288718247370952</v>
      </c>
      <c r="H219" s="21"/>
      <c r="I219" s="172">
        <f>D219-[1]КЭ!D219</f>
        <v>0</v>
      </c>
      <c r="J219" s="172">
        <f>E219-[1]КЭ!E219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D220-[1]КЭ!D220</f>
        <v>0</v>
      </c>
      <c r="J220" s="172">
        <f>E220-[1]КЭ!E220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261.20981631029855</v>
      </c>
      <c r="E221" s="85">
        <v>38.839492960000001</v>
      </c>
      <c r="F221" s="85">
        <f t="shared" si="6"/>
        <v>-222.37032335029855</v>
      </c>
      <c r="G221" s="177">
        <f t="shared" si="7"/>
        <v>-85.130921376300236</v>
      </c>
      <c r="H221" s="21"/>
      <c r="I221" s="172">
        <f>D221-[1]КЭ!D221</f>
        <v>0</v>
      </c>
      <c r="J221" s="172">
        <f>E221-[1]КЭ!E221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3811.5084656537197</v>
      </c>
      <c r="E222" s="85">
        <v>4067.5915468899993</v>
      </c>
      <c r="F222" s="85">
        <f t="shared" si="6"/>
        <v>256.08308123627967</v>
      </c>
      <c r="G222" s="177">
        <f t="shared" si="7"/>
        <v>6.7186806363909861</v>
      </c>
      <c r="H222" s="21"/>
      <c r="I222" s="172">
        <f>D222-[1]КЭ!D222</f>
        <v>0</v>
      </c>
      <c r="J222" s="172">
        <f>E222-[1]КЭ!E222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3.0802578144E-2</v>
      </c>
      <c r="E223" s="85">
        <v>0.20236618000000001</v>
      </c>
      <c r="F223" s="85">
        <f t="shared" si="6"/>
        <v>0.171563601856</v>
      </c>
      <c r="G223" s="177">
        <f t="shared" si="7"/>
        <v>556.97805895971305</v>
      </c>
      <c r="H223" s="21"/>
      <c r="I223" s="172">
        <f>D223-[1]КЭ!D223</f>
        <v>0</v>
      </c>
      <c r="J223" s="172">
        <f>E223-[1]КЭ!E223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3811.4776630755759</v>
      </c>
      <c r="E224" s="85">
        <v>4085.4009097299995</v>
      </c>
      <c r="F224" s="85">
        <f t="shared" si="6"/>
        <v>273.92324665442356</v>
      </c>
      <c r="G224" s="177">
        <f t="shared" si="7"/>
        <v>7.1867992119725059</v>
      </c>
      <c r="H224" s="21"/>
      <c r="I224" s="172">
        <f>D224-[1]КЭ!D224</f>
        <v>0</v>
      </c>
      <c r="J224" s="172">
        <f>E224-[1]КЭ!E224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D225-[1]КЭ!D225</f>
        <v>0</v>
      </c>
      <c r="J225" s="172">
        <f>E225-[1]КЭ!E225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D226-[1]КЭ!D226</f>
        <v>0</v>
      </c>
      <c r="J226" s="172">
        <f>E226-[1]КЭ!E226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3811.4776630755759</v>
      </c>
      <c r="E227" s="85">
        <v>4085.4009097299995</v>
      </c>
      <c r="F227" s="85">
        <f t="shared" si="6"/>
        <v>273.92324665442356</v>
      </c>
      <c r="G227" s="177">
        <f t="shared" si="7"/>
        <v>7.1867992119725059</v>
      </c>
      <c r="H227" s="21"/>
      <c r="I227" s="172">
        <f>D227-[1]КЭ!D227</f>
        <v>0</v>
      </c>
      <c r="J227" s="172">
        <f>E227-[1]КЭ!E227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D228-[1]КЭ!D228</f>
        <v>0</v>
      </c>
      <c r="J228" s="172">
        <f>E228-[1]КЭ!E228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D229-[1]КЭ!D229</f>
        <v>0</v>
      </c>
      <c r="J229" s="172">
        <f>E229-[1]КЭ!E229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D230-[1]КЭ!D230</f>
        <v>0</v>
      </c>
      <c r="J230" s="172">
        <f>E230-[1]КЭ!E230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D231-[1]КЭ!D231</f>
        <v>0</v>
      </c>
      <c r="J231" s="172">
        <f>E231-[1]КЭ!E231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D232-[1]КЭ!D232</f>
        <v>0</v>
      </c>
      <c r="J232" s="172">
        <f>E232-[1]КЭ!E232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D233-[1]КЭ!D233</f>
        <v>0</v>
      </c>
      <c r="J233" s="172">
        <f>E233-[1]КЭ!E233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-4.5474735088646412E-13</v>
      </c>
      <c r="E234" s="85">
        <v>-18.011729020000075</v>
      </c>
      <c r="F234" s="85">
        <f t="shared" si="8"/>
        <v>-18.011729019999621</v>
      </c>
      <c r="G234" s="177">
        <v>0</v>
      </c>
      <c r="H234" s="21"/>
      <c r="I234" s="172">
        <f>D234-[1]КЭ!D234</f>
        <v>0</v>
      </c>
      <c r="J234" s="172">
        <f>E234-[1]КЭ!E234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5394.7623799368621</v>
      </c>
      <c r="E235" s="85">
        <v>4085.40090973</v>
      </c>
      <c r="F235" s="85">
        <f t="shared" si="8"/>
        <v>-1309.3614702068621</v>
      </c>
      <c r="G235" s="177">
        <f t="shared" si="9"/>
        <v>-24.270975772285755</v>
      </c>
      <c r="H235" s="21"/>
      <c r="I235" s="172">
        <f>D235-[1]КЭ!D235</f>
        <v>0</v>
      </c>
      <c r="J235" s="172">
        <f>E235-[1]КЭ!E235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4886.3436411018492</v>
      </c>
      <c r="E236" s="85">
        <v>4085.40090973</v>
      </c>
      <c r="F236" s="85">
        <f t="shared" si="8"/>
        <v>-800.94273137184928</v>
      </c>
      <c r="G236" s="177">
        <f t="shared" si="9"/>
        <v>-16.391453205105325</v>
      </c>
      <c r="H236" s="21"/>
      <c r="I236" s="172">
        <f>D236-[1]КЭ!D236</f>
        <v>0</v>
      </c>
      <c r="J236" s="172">
        <f>E236-[1]КЭ!E236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1074.8659780262733</v>
      </c>
      <c r="E237" s="85">
        <v>0</v>
      </c>
      <c r="F237" s="85">
        <f t="shared" si="8"/>
        <v>-1074.8659780262733</v>
      </c>
      <c r="G237" s="177">
        <f t="shared" si="9"/>
        <v>-100</v>
      </c>
      <c r="H237" s="21"/>
      <c r="I237" s="172">
        <f>D237-[1]КЭ!D237</f>
        <v>0</v>
      </c>
      <c r="J237" s="172">
        <f>E237-[1]КЭ!E237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D238-[1]КЭ!D238</f>
        <v>0</v>
      </c>
      <c r="J238" s="172">
        <f>E238-[1]КЭ!E238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3811.4776630755759</v>
      </c>
      <c r="E239" s="85">
        <v>4085.40090973</v>
      </c>
      <c r="F239" s="85">
        <f t="shared" si="8"/>
        <v>273.92324665442402</v>
      </c>
      <c r="G239" s="177">
        <f t="shared" si="9"/>
        <v>7.1867992119725184</v>
      </c>
      <c r="H239" s="21"/>
      <c r="I239" s="172">
        <f>D239-[1]КЭ!D239</f>
        <v>0</v>
      </c>
      <c r="J239" s="172">
        <f>E239-[1]КЭ!E239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508.41873883501302</v>
      </c>
      <c r="E240" s="85">
        <v>0</v>
      </c>
      <c r="F240" s="85">
        <f t="shared" si="8"/>
        <v>-508.41873883501302</v>
      </c>
      <c r="G240" s="177">
        <f t="shared" si="9"/>
        <v>-100</v>
      </c>
      <c r="H240" s="21"/>
      <c r="I240" s="172">
        <f>D240-[1]КЭ!D240</f>
        <v>0</v>
      </c>
      <c r="J240" s="172">
        <f>E240-[1]КЭ!E240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0</v>
      </c>
      <c r="F241" s="85">
        <f t="shared" si="8"/>
        <v>0</v>
      </c>
      <c r="G241" s="85">
        <f t="shared" si="9"/>
        <v>0</v>
      </c>
      <c r="H241" s="21"/>
      <c r="I241" s="172">
        <f>D241-[1]КЭ!D241</f>
        <v>0</v>
      </c>
      <c r="J241" s="172">
        <f>E241-[1]КЭ!E241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3186.5044814583689</v>
      </c>
      <c r="E242" s="85">
        <v>1159.6168514740616</v>
      </c>
      <c r="F242" s="85">
        <f t="shared" si="8"/>
        <v>-2026.8876299843073</v>
      </c>
      <c r="G242" s="177">
        <f t="shared" si="9"/>
        <v>-63.608497705820291</v>
      </c>
      <c r="H242" s="21"/>
      <c r="I242" s="172">
        <f>D242-[1]КЭ!D242</f>
        <v>0</v>
      </c>
      <c r="J242" s="172">
        <f>E242-[1]КЭ!E242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-1602.9907219656091</v>
      </c>
      <c r="E243" s="85">
        <v>-568.71383858939703</v>
      </c>
      <c r="F243" s="85">
        <f t="shared" si="8"/>
        <v>1034.276883376212</v>
      </c>
      <c r="G243" s="177">
        <f t="shared" si="9"/>
        <v>-64.521701167924888</v>
      </c>
      <c r="H243" s="21"/>
      <c r="I243" s="172">
        <f>D243-[1]КЭ!D243</f>
        <v>0</v>
      </c>
      <c r="J243" s="172">
        <f>E243-[1]КЭ!E243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D244-[1]КЭ!D244</f>
        <v>0</v>
      </c>
      <c r="J244" s="172">
        <f>E244-[1]КЭ!E244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D245-[1]КЭ!D245</f>
        <v>0</v>
      </c>
      <c r="J245" s="172">
        <f>E245-[1]КЭ!E245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-1583.2539142831424</v>
      </c>
      <c r="E246" s="85">
        <v>-17.809362840000631</v>
      </c>
      <c r="F246" s="85">
        <f t="shared" si="8"/>
        <v>1565.4445514431418</v>
      </c>
      <c r="G246" s="177">
        <f t="shared" si="9"/>
        <v>-98.875141714204176</v>
      </c>
      <c r="H246" s="21"/>
      <c r="I246" s="172">
        <f>D246-[1]КЭ!D246</f>
        <v>0</v>
      </c>
      <c r="J246" s="172">
        <f>E246-[1]КЭ!E246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-1074.8659780262733</v>
      </c>
      <c r="E247" s="85">
        <v>0</v>
      </c>
      <c r="F247" s="85">
        <f t="shared" si="8"/>
        <v>1074.8659780262733</v>
      </c>
      <c r="G247" s="177">
        <f t="shared" si="9"/>
        <v>-100</v>
      </c>
      <c r="H247" s="21"/>
      <c r="I247" s="172">
        <f>D247-[1]КЭ!D247</f>
        <v>0</v>
      </c>
      <c r="J247" s="172">
        <f>E247-[1]КЭ!E247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-508.38793625686912</v>
      </c>
      <c r="E248" s="85">
        <v>-17.809362840000631</v>
      </c>
      <c r="F248" s="85">
        <f t="shared" si="8"/>
        <v>490.57857341686849</v>
      </c>
      <c r="G248" s="177">
        <f t="shared" si="9"/>
        <v>-96.496895073646627</v>
      </c>
      <c r="H248" s="21"/>
      <c r="I248" s="172">
        <f>D248-[1]КЭ!D248</f>
        <v>0</v>
      </c>
      <c r="J248" s="172">
        <f>E248-[1]КЭ!E248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D249-[1]КЭ!D249</f>
        <v>0</v>
      </c>
      <c r="J249" s="172">
        <f>E249-[1]КЭ!E249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0.25984520961742419</v>
      </c>
      <c r="E250" s="85">
        <v>573.09365004466395</v>
      </c>
      <c r="F250" s="85">
        <f t="shared" si="8"/>
        <v>572.83380483504652</v>
      </c>
      <c r="G250" s="177">
        <v>0</v>
      </c>
      <c r="H250" s="21"/>
      <c r="I250" s="172">
        <f>D250-[1]КЭ!D250</f>
        <v>0</v>
      </c>
      <c r="J250" s="172">
        <f>E250-[1]КЭ!E250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1.1240560671521962</v>
      </c>
      <c r="E251" s="85">
        <v>44.686634713675829</v>
      </c>
      <c r="F251" s="85">
        <f t="shared" si="8"/>
        <v>43.562578646523633</v>
      </c>
      <c r="G251" s="177">
        <f t="shared" si="9"/>
        <v>3875.4809408119409</v>
      </c>
      <c r="H251" s="21"/>
      <c r="I251" s="172">
        <f>D251-[1]КЭ!D251</f>
        <v>0</v>
      </c>
      <c r="J251" s="172">
        <f>E251-[1]КЭ!E251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1.3839012767696204</v>
      </c>
      <c r="E252" s="88">
        <v>617.7802847583398</v>
      </c>
      <c r="F252" s="88">
        <f t="shared" si="8"/>
        <v>616.39638348157018</v>
      </c>
      <c r="G252" s="88">
        <f t="shared" si="9"/>
        <v>44540.48809900639</v>
      </c>
      <c r="H252" s="30"/>
      <c r="I252" s="172">
        <f>D252-[1]КЭ!D252</f>
        <v>0</v>
      </c>
      <c r="J252" s="172">
        <f>E252-[1]КЭ!E252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2361.70949100599</v>
      </c>
      <c r="E254" s="85">
        <v>2557.3278773800571</v>
      </c>
      <c r="F254" s="85">
        <f t="shared" ref="F254:F317" si="10">E254-D254</f>
        <v>195.61838637406709</v>
      </c>
      <c r="G254" s="177">
        <f t="shared" ref="G254:G317" si="11">IFERROR(F254/D254*100,0)</f>
        <v>8.2829148597248423</v>
      </c>
      <c r="H254" s="21"/>
      <c r="I254" s="172">
        <f>D254-[1]КЭ!D254</f>
        <v>0</v>
      </c>
      <c r="J254" s="172">
        <f>E254-[1]КЭ!E254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D255-[1]КЭ!D255</f>
        <v>0</v>
      </c>
      <c r="J255" s="172">
        <f>E255-[1]КЭ!E255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D256-[1]КЭ!D256</f>
        <v>0</v>
      </c>
      <c r="J256" s="172">
        <f>E256-[1]КЭ!E256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D257-[1]КЭ!D257</f>
        <v>0</v>
      </c>
      <c r="J257" s="172">
        <f>E257-[1]КЭ!E257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D258-[1]КЭ!D258</f>
        <v>0</v>
      </c>
      <c r="J258" s="172">
        <f>E258-[1]КЭ!E258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D259-[1]КЭ!D259</f>
        <v>0</v>
      </c>
      <c r="J259" s="172">
        <f>E259-[1]КЭ!E259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D260-[1]КЭ!D260</f>
        <v>0</v>
      </c>
      <c r="J260" s="172">
        <f>E260-[1]КЭ!E260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D261-[1]КЭ!D261</f>
        <v>0</v>
      </c>
      <c r="J261" s="172">
        <f>E261-[1]КЭ!E261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D262-[1]КЭ!D262</f>
        <v>0</v>
      </c>
      <c r="J262" s="172">
        <f>E262-[1]КЭ!E262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D263-[1]КЭ!D263</f>
        <v>0</v>
      </c>
      <c r="J263" s="172">
        <f>E263-[1]КЭ!E263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D264-[1]КЭ!D264</f>
        <v>0</v>
      </c>
      <c r="J264" s="172">
        <f>E264-[1]КЭ!E264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2067.4213988647907</v>
      </c>
      <c r="E265" s="85">
        <v>2162.5844240299998</v>
      </c>
      <c r="F265" s="85">
        <f t="shared" si="10"/>
        <v>95.163025165209092</v>
      </c>
      <c r="G265" s="177">
        <f t="shared" si="11"/>
        <v>4.602981531363783</v>
      </c>
      <c r="H265" s="21"/>
      <c r="I265" s="172">
        <f>D265-[1]КЭ!D265</f>
        <v>0</v>
      </c>
      <c r="J265" s="172">
        <f>E265-[1]КЭ!E265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896.39500947995396</v>
      </c>
      <c r="E266" s="85">
        <v>1609.5660957800001</v>
      </c>
      <c r="F266" s="85">
        <f t="shared" si="10"/>
        <v>713.17108630004611</v>
      </c>
      <c r="G266" s="177">
        <f t="shared" si="11"/>
        <v>79.559912623096182</v>
      </c>
      <c r="H266" s="21"/>
      <c r="I266" s="172">
        <f>D266-[1]КЭ!D266</f>
        <v>0</v>
      </c>
      <c r="J266" s="172">
        <f>E266-[1]КЭ!E266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D267-[1]КЭ!D267</f>
        <v>0</v>
      </c>
      <c r="J267" s="172">
        <f>E267-[1]КЭ!E267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D268-[1]КЭ!D268</f>
        <v>0</v>
      </c>
      <c r="J268" s="172">
        <f>E268-[1]КЭ!E268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1.6863588800682918E-2</v>
      </c>
      <c r="E269" s="85">
        <v>62.350486449999998</v>
      </c>
      <c r="F269" s="85">
        <f t="shared" si="10"/>
        <v>62.333622861199316</v>
      </c>
      <c r="G269" s="177">
        <f t="shared" si="11"/>
        <v>369634.38564556924</v>
      </c>
      <c r="H269" s="21"/>
      <c r="I269" s="172">
        <f>D269-[1]КЭ!D269</f>
        <v>0</v>
      </c>
      <c r="J269" s="172">
        <f>E269-[1]КЭ!E269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55.290874989999992</v>
      </c>
      <c r="F270" s="85">
        <f t="shared" si="10"/>
        <v>55.290874989999992</v>
      </c>
      <c r="G270" s="177">
        <f t="shared" si="11"/>
        <v>0</v>
      </c>
      <c r="H270" s="21"/>
      <c r="I270" s="172">
        <f>D270-[1]КЭ!D270</f>
        <v>0</v>
      </c>
      <c r="J270" s="172">
        <f>E270-[1]КЭ!E270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0"/>
        <v>0</v>
      </c>
      <c r="G271" s="85">
        <f t="shared" si="11"/>
        <v>0</v>
      </c>
      <c r="H271" s="21"/>
      <c r="I271" s="172">
        <f>D271-[1]КЭ!D271</f>
        <v>0</v>
      </c>
      <c r="J271" s="172">
        <f>E271-[1]КЭ!E271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0"/>
        <v>0</v>
      </c>
      <c r="G272" s="85">
        <f t="shared" si="11"/>
        <v>0</v>
      </c>
      <c r="H272" s="21"/>
      <c r="I272" s="172">
        <f>D272-[1]КЭ!D272</f>
        <v>0</v>
      </c>
      <c r="J272" s="172">
        <f>E272-[1]КЭ!E272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D273-[1]КЭ!D273</f>
        <v>0</v>
      </c>
      <c r="J273" s="172">
        <f>E273-[1]КЭ!E273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D274-[1]КЭ!D274</f>
        <v>0</v>
      </c>
      <c r="J274" s="172">
        <f>E274-[1]КЭ!E274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D275-[1]КЭ!D275</f>
        <v>0</v>
      </c>
      <c r="J275" s="172">
        <f>E275-[1]КЭ!E275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D276-[1]КЭ!D276</f>
        <v>0</v>
      </c>
      <c r="J276" s="172">
        <f>E276-[1]КЭ!E276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D277-[1]КЭ!D277</f>
        <v>0</v>
      </c>
      <c r="J277" s="172">
        <f>E277-[1]КЭ!E277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D278-[1]КЭ!D278</f>
        <v>0</v>
      </c>
      <c r="J278" s="172">
        <f>E278-[1]КЭ!E278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D279-[1]КЭ!D279</f>
        <v>0</v>
      </c>
      <c r="J279" s="172">
        <f>E279-[1]КЭ!E279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D280-[1]КЭ!D280</f>
        <v>0</v>
      </c>
      <c r="J280" s="172">
        <f>E280-[1]КЭ!E280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294.27122855239861</v>
      </c>
      <c r="E281" s="85">
        <v>332.39296690005727</v>
      </c>
      <c r="F281" s="85">
        <f t="shared" si="10"/>
        <v>38.121738347658663</v>
      </c>
      <c r="G281" s="177">
        <f t="shared" si="11"/>
        <v>12.95462642922654</v>
      </c>
      <c r="H281" s="21"/>
      <c r="I281" s="172">
        <f>D281-[1]КЭ!D281</f>
        <v>0</v>
      </c>
      <c r="J281" s="172">
        <f>E281-[1]КЭ!E281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766.91898655000011</v>
      </c>
      <c r="E282" s="85">
        <v>40.181370649999536</v>
      </c>
      <c r="F282" s="85">
        <f t="shared" si="10"/>
        <v>-726.73761590000061</v>
      </c>
      <c r="G282" s="177">
        <f t="shared" si="11"/>
        <v>-94.760675983423468</v>
      </c>
      <c r="H282" s="21"/>
      <c r="I282" s="172">
        <f>D282-[1]КЭ!D282</f>
        <v>0</v>
      </c>
      <c r="J282" s="172">
        <f>E282-[1]КЭ!E282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1526.5480856527481</v>
      </c>
      <c r="E283" s="85">
        <v>3201.8245108199999</v>
      </c>
      <c r="F283" s="85">
        <f t="shared" si="10"/>
        <v>1675.2764251672518</v>
      </c>
      <c r="G283" s="177">
        <f t="shared" si="11"/>
        <v>109.74278772560957</v>
      </c>
      <c r="H283" s="21"/>
      <c r="I283" s="172">
        <f>D283-[1]КЭ!D283</f>
        <v>0</v>
      </c>
      <c r="J283" s="172">
        <f>E283-[1]КЭ!E283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D284-[1]КЭ!D284</f>
        <v>0</v>
      </c>
      <c r="J284" s="172">
        <f>E284-[1]КЭ!E284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D285-[1]КЭ!D285</f>
        <v>0</v>
      </c>
      <c r="J285" s="172">
        <f>E285-[1]КЭ!E285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65.870102798586672</v>
      </c>
      <c r="E286" s="85">
        <v>259.43373894000001</v>
      </c>
      <c r="F286" s="85">
        <f t="shared" si="10"/>
        <v>193.56363614141333</v>
      </c>
      <c r="G286" s="177">
        <v>0</v>
      </c>
      <c r="H286" s="21"/>
      <c r="I286" s="172">
        <f>D286-[1]КЭ!D286</f>
        <v>0</v>
      </c>
      <c r="J286" s="172">
        <f>E286-[1]КЭ!E286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65.870102798586672</v>
      </c>
      <c r="E287" s="85">
        <v>0</v>
      </c>
      <c r="F287" s="85">
        <f t="shared" si="10"/>
        <v>-65.870102798586672</v>
      </c>
      <c r="G287" s="177">
        <f t="shared" si="11"/>
        <v>-100</v>
      </c>
      <c r="H287" s="21"/>
      <c r="I287" s="172">
        <f>D287-[1]КЭ!D287</f>
        <v>0</v>
      </c>
      <c r="J287" s="172">
        <f>E287-[1]КЭ!E287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D288-[1]КЭ!D288</f>
        <v>0</v>
      </c>
      <c r="J288" s="172">
        <f>E288-[1]КЭ!E288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259.43373894000001</v>
      </c>
      <c r="F289" s="85">
        <f t="shared" si="10"/>
        <v>259.43373894000001</v>
      </c>
      <c r="G289" s="177">
        <f t="shared" si="11"/>
        <v>0</v>
      </c>
      <c r="H289" s="21"/>
      <c r="I289" s="172">
        <f>D289-[1]КЭ!D289</f>
        <v>0</v>
      </c>
      <c r="J289" s="172">
        <f>E289-[1]КЭ!E289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D290-[1]КЭ!D290</f>
        <v>0</v>
      </c>
      <c r="J290" s="172">
        <f>E290-[1]КЭ!E290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240.41649674826581</v>
      </c>
      <c r="E291" s="85">
        <v>499.75134687000002</v>
      </c>
      <c r="F291" s="85">
        <f t="shared" si="10"/>
        <v>259.33485012173423</v>
      </c>
      <c r="G291" s="177">
        <f t="shared" si="11"/>
        <v>107.86899136679351</v>
      </c>
      <c r="H291" s="21"/>
      <c r="I291" s="172">
        <f>D291-[1]КЭ!D291</f>
        <v>0</v>
      </c>
      <c r="J291" s="172">
        <f>E291-[1]КЭ!E291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D292-[1]КЭ!D292</f>
        <v>0</v>
      </c>
      <c r="J292" s="172">
        <f>E292-[1]КЭ!E292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20.208868940521963</v>
      </c>
      <c r="E293" s="85">
        <v>27.729985670000001</v>
      </c>
      <c r="F293" s="85">
        <f t="shared" si="10"/>
        <v>7.5211167294780381</v>
      </c>
      <c r="G293" s="177">
        <f t="shared" si="11"/>
        <v>37.216910810861933</v>
      </c>
      <c r="H293" s="21"/>
      <c r="I293" s="172">
        <f>D293-[1]КЭ!D293</f>
        <v>0</v>
      </c>
      <c r="J293" s="172">
        <f>E293-[1]КЭ!E293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D294-[1]КЭ!D294</f>
        <v>0</v>
      </c>
      <c r="J294" s="172">
        <f>E294-[1]КЭ!E294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82.785656301198003</v>
      </c>
      <c r="E295" s="85">
        <v>97.704608090000008</v>
      </c>
      <c r="F295" s="85">
        <f t="shared" si="10"/>
        <v>14.918951788802005</v>
      </c>
      <c r="G295" s="177">
        <f t="shared" si="11"/>
        <v>18.021179580340068</v>
      </c>
      <c r="H295" s="21"/>
      <c r="I295" s="172">
        <f>D295-[1]КЭ!D295</f>
        <v>0</v>
      </c>
      <c r="J295" s="172">
        <f>E295-[1]КЭ!E295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D296-[1]КЭ!D296</f>
        <v>0</v>
      </c>
      <c r="J296" s="172">
        <f>E296-[1]КЭ!E296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159.11609922680066</v>
      </c>
      <c r="E297" s="85">
        <v>143.0104068</v>
      </c>
      <c r="F297" s="85">
        <f t="shared" si="10"/>
        <v>-16.105692426800658</v>
      </c>
      <c r="G297" s="177">
        <f t="shared" si="11"/>
        <v>-10.121975403534718</v>
      </c>
      <c r="H297" s="21"/>
      <c r="I297" s="172">
        <f>D297-[1]КЭ!D297</f>
        <v>0</v>
      </c>
      <c r="J297" s="172">
        <f>E297-[1]КЭ!E297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D298-[1]КЭ!D298</f>
        <v>0</v>
      </c>
      <c r="J298" s="172">
        <f>E298-[1]КЭ!E298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133.87759</v>
      </c>
      <c r="E299" s="85">
        <v>341.15697649999998</v>
      </c>
      <c r="F299" s="85">
        <f t="shared" si="10"/>
        <v>207.27938649999999</v>
      </c>
      <c r="G299" s="177">
        <f t="shared" si="11"/>
        <v>154.82754544655307</v>
      </c>
      <c r="H299" s="21"/>
      <c r="I299" s="172">
        <f>D299-[1]КЭ!D299</f>
        <v>0</v>
      </c>
      <c r="J299" s="172">
        <f>E299-[1]КЭ!E299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D300-[1]КЭ!D300</f>
        <v>0</v>
      </c>
      <c r="J300" s="172">
        <f>E300-[1]КЭ!E300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262.13713314500183</v>
      </c>
      <c r="E301" s="85">
        <v>1170.2009379199999</v>
      </c>
      <c r="F301" s="85">
        <f t="shared" si="10"/>
        <v>908.06380477499806</v>
      </c>
      <c r="G301" s="177">
        <f t="shared" si="11"/>
        <v>346.40792545507099</v>
      </c>
      <c r="H301" s="21"/>
      <c r="I301" s="172">
        <f>D301-[1]КЭ!D301</f>
        <v>0</v>
      </c>
      <c r="J301" s="172">
        <f>E301-[1]КЭ!E301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345.08708612999993</v>
      </c>
      <c r="F302" s="85">
        <f t="shared" si="10"/>
        <v>345.08708612999993</v>
      </c>
      <c r="G302" s="177">
        <f t="shared" si="11"/>
        <v>0</v>
      </c>
      <c r="H302" s="21"/>
      <c r="I302" s="172">
        <f>D302-[1]КЭ!D302</f>
        <v>0</v>
      </c>
      <c r="J302" s="172">
        <f>E302-[1]КЭ!E302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562.13613849237322</v>
      </c>
      <c r="E303" s="85">
        <v>662.83651003000023</v>
      </c>
      <c r="F303" s="85">
        <f t="shared" si="10"/>
        <v>100.70037153762701</v>
      </c>
      <c r="G303" s="177">
        <f t="shared" si="11"/>
        <v>17.913876131091911</v>
      </c>
      <c r="H303" s="21"/>
      <c r="I303" s="172">
        <f>D303-[1]КЭ!D303</f>
        <v>0</v>
      </c>
      <c r="J303" s="172">
        <f>E303-[1]КЭ!E303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18.393408968276603</v>
      </c>
      <c r="E304" s="85">
        <v>275.65633594000013</v>
      </c>
      <c r="F304" s="85">
        <f t="shared" si="10"/>
        <v>257.26292697172352</v>
      </c>
      <c r="G304" s="177">
        <f t="shared" si="11"/>
        <v>1398.6690961715085</v>
      </c>
      <c r="H304" s="21"/>
      <c r="I304" s="172">
        <f>D304-[1]КЭ!D304</f>
        <v>0</v>
      </c>
      <c r="J304" s="172">
        <f>E304-[1]КЭ!E304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102.04503893816819</v>
      </c>
      <c r="E305" s="85">
        <v>97.869085315967126</v>
      </c>
      <c r="F305" s="85">
        <f t="shared" si="10"/>
        <v>-4.1759536222010638</v>
      </c>
      <c r="G305" s="177">
        <f t="shared" si="11"/>
        <v>-4.0922652052995794</v>
      </c>
      <c r="H305" s="21"/>
      <c r="I305" s="172">
        <f>D305-[1]КЭ!D305</f>
        <v>0</v>
      </c>
      <c r="J305" s="172">
        <f>E305-[1]КЭ!E305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D306-[1]КЭ!D306</f>
        <v>0</v>
      </c>
      <c r="J306" s="172">
        <f>E306-[1]КЭ!E306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D307-[1]КЭ!D307</f>
        <v>0</v>
      </c>
      <c r="J307" s="172">
        <f>E307-[1]КЭ!E307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D308-[1]КЭ!D308</f>
        <v>0</v>
      </c>
      <c r="J308" s="172">
        <f>E308-[1]КЭ!E308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D309-[1]КЭ!D309</f>
        <v>0</v>
      </c>
      <c r="J309" s="172">
        <f>E309-[1]КЭ!E309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D310-[1]КЭ!D310</f>
        <v>0</v>
      </c>
      <c r="J310" s="172">
        <f>E310-[1]КЭ!E310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101.97131482384447</v>
      </c>
      <c r="E311" s="85">
        <v>96.760928399171092</v>
      </c>
      <c r="F311" s="85">
        <f t="shared" si="10"/>
        <v>-5.2103864246733735</v>
      </c>
      <c r="G311" s="177">
        <f t="shared" si="11"/>
        <v>-5.1096589601441549</v>
      </c>
      <c r="H311" s="21"/>
      <c r="I311" s="172">
        <f>D311-[1]КЭ!D311</f>
        <v>0</v>
      </c>
      <c r="J311" s="172">
        <f>E311-[1]КЭ!E311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D312-[1]КЭ!D312</f>
        <v>0</v>
      </c>
      <c r="J312" s="172">
        <f>E312-[1]КЭ!E312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D313-[1]КЭ!D313</f>
        <v>0</v>
      </c>
      <c r="J313" s="172">
        <f>E313-[1]КЭ!E313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D314-[1]КЭ!D314</f>
        <v>0</v>
      </c>
      <c r="J314" s="172">
        <f>E314-[1]КЭ!E314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D315-[1]КЭ!D315</f>
        <v>0</v>
      </c>
      <c r="J315" s="172">
        <f>E315-[1]КЭ!E315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D316-[1]КЭ!D316</f>
        <v>0</v>
      </c>
      <c r="J316" s="172">
        <f>E316-[1]КЭ!E316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D317-[1]КЭ!D317</f>
        <v>0</v>
      </c>
      <c r="J317" s="172">
        <f>E317-[1]КЭ!E317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D318-[1]КЭ!D318</f>
        <v>0</v>
      </c>
      <c r="J318" s="172">
        <f>E318-[1]КЭ!E318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D320-[1]КЭ!D320</f>
        <v>0</v>
      </c>
      <c r="J320" s="172">
        <f>E320-[1]КЭ!E320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D321-[1]КЭ!D321</f>
        <v>0</v>
      </c>
      <c r="J321" s="172">
        <f>E321-[1]КЭ!E321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D322-[1]КЭ!D322</f>
        <v>0</v>
      </c>
      <c r="J322" s="172">
        <f>E322-[1]КЭ!E322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D323-[1]КЭ!D323</f>
        <v>0</v>
      </c>
      <c r="J323" s="172">
        <f>E323-[1]КЭ!E323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D324-[1]КЭ!D324</f>
        <v>0</v>
      </c>
      <c r="J324" s="172">
        <f>E324-[1]КЭ!E324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D326-[1]КЭ!D326</f>
        <v>0</v>
      </c>
      <c r="J326" s="172">
        <f>E326-[1]КЭ!E326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D327-[1]КЭ!D327</f>
        <v>0</v>
      </c>
      <c r="J327" s="172">
        <f>E327-[1]КЭ!E327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D329-[1]КЭ!D329</f>
        <v>0</v>
      </c>
      <c r="J329" s="172">
        <f>E329-[1]КЭ!E329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D330-[1]КЭ!D330</f>
        <v>0</v>
      </c>
      <c r="J330" s="172">
        <f>E330-[1]КЭ!E330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D331-[1]КЭ!D331</f>
        <v>0</v>
      </c>
      <c r="J331" s="172">
        <f>E331-[1]КЭ!E331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D333-[1]КЭ!D333</f>
        <v>0</v>
      </c>
      <c r="J333" s="172">
        <f>E333-[1]КЭ!E333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D334-[1]КЭ!D334</f>
        <v>0</v>
      </c>
      <c r="J334" s="172">
        <f>E334-[1]КЭ!E334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D336-[1]КЭ!D336</f>
        <v>0</v>
      </c>
      <c r="J336" s="172">
        <f>E336-[1]КЭ!E336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D337-[1]КЭ!D337</f>
        <v>0</v>
      </c>
      <c r="J337" s="172">
        <f>E337-[1]КЭ!E337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D338-[1]КЭ!D338</f>
        <v>0</v>
      </c>
      <c r="J338" s="172">
        <f>E338-[1]КЭ!E338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12250.240335449955</v>
      </c>
      <c r="E340" s="85">
        <v>3414.5396019999998</v>
      </c>
      <c r="F340" s="85">
        <f t="shared" ref="F340:F350" si="22">E340-D340</f>
        <v>-8835.700733449954</v>
      </c>
      <c r="G340" s="177">
        <f t="shared" ref="G340:G350" si="23">IFERROR(F340/D340*100,0)</f>
        <v>-72.126754181965339</v>
      </c>
      <c r="H340" s="21"/>
      <c r="I340" s="172">
        <f>D340-[1]КЭ!D340</f>
        <v>0</v>
      </c>
      <c r="J340" s="172">
        <f>E340-[1]КЭ!E340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12250.240335449955</v>
      </c>
      <c r="E341" s="85">
        <v>3414.5396019999998</v>
      </c>
      <c r="F341" s="85">
        <f t="shared" si="22"/>
        <v>-8835.700733449954</v>
      </c>
      <c r="G341" s="177">
        <f t="shared" si="23"/>
        <v>-72.126754181965339</v>
      </c>
      <c r="H341" s="21"/>
      <c r="I341" s="172">
        <f>D341-[1]КЭ!D341</f>
        <v>0</v>
      </c>
      <c r="J341" s="172">
        <f>E341-[1]КЭ!E341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4028.7547952137493</v>
      </c>
      <c r="E342" s="85">
        <v>899.76741299999981</v>
      </c>
      <c r="F342" s="85">
        <f t="shared" si="22"/>
        <v>-3128.9873822137497</v>
      </c>
      <c r="G342" s="177">
        <f t="shared" si="23"/>
        <v>-77.666364454125045</v>
      </c>
      <c r="H342" s="21"/>
      <c r="I342" s="172">
        <f>D342-[1]КЭ!D342</f>
        <v>0</v>
      </c>
      <c r="J342" s="172">
        <f>E342-[1]КЭ!E342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8221.4855402362045</v>
      </c>
      <c r="E343" s="85">
        <v>2514.7721890000003</v>
      </c>
      <c r="F343" s="85">
        <f t="shared" si="22"/>
        <v>-5706.7133512362043</v>
      </c>
      <c r="G343" s="177">
        <f t="shared" si="23"/>
        <v>-69.412192277263912</v>
      </c>
      <c r="H343" s="21"/>
      <c r="I343" s="172">
        <f>D343-[1]КЭ!D343</f>
        <v>0</v>
      </c>
      <c r="J343" s="172">
        <f>E343-[1]КЭ!E343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1285.2820003614479</v>
      </c>
      <c r="E344" s="85">
        <v>461.08969399999933</v>
      </c>
      <c r="F344" s="85">
        <f t="shared" si="22"/>
        <v>-824.19230636144857</v>
      </c>
      <c r="G344" s="177">
        <f t="shared" si="23"/>
        <v>-64.12540641895464</v>
      </c>
      <c r="H344" s="21"/>
      <c r="I344" s="172">
        <f>D344-[1]КЭ!D344</f>
        <v>0</v>
      </c>
      <c r="J344" s="172">
        <f>E344-[1]КЭ!E344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357.46096328031649</v>
      </c>
      <c r="E345" s="85">
        <v>574.98199999999997</v>
      </c>
      <c r="F345" s="85">
        <f t="shared" si="22"/>
        <v>217.52103671968348</v>
      </c>
      <c r="G345" s="177">
        <f t="shared" si="23"/>
        <v>60.851689852664038</v>
      </c>
      <c r="H345" s="21"/>
      <c r="I345" s="172">
        <f>D345-[1]КЭ!D345</f>
        <v>0</v>
      </c>
      <c r="J345" s="172">
        <f>E345-[1]КЭ!E345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357.46096328031649</v>
      </c>
      <c r="E346" s="85">
        <v>574.98199999999997</v>
      </c>
      <c r="F346" s="85">
        <f t="shared" si="22"/>
        <v>217.52103671968348</v>
      </c>
      <c r="G346" s="177">
        <f t="shared" si="23"/>
        <v>60.851689852664038</v>
      </c>
      <c r="H346" s="21"/>
      <c r="I346" s="172">
        <f>D346-[1]КЭ!D346</f>
        <v>0</v>
      </c>
      <c r="J346" s="172">
        <f>E346-[1]КЭ!E346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28.538</v>
      </c>
      <c r="F347" s="85">
        <f t="shared" si="22"/>
        <v>28.538</v>
      </c>
      <c r="G347" s="177">
        <f t="shared" si="23"/>
        <v>0</v>
      </c>
      <c r="H347" s="21"/>
      <c r="I347" s="172">
        <f>D347-[1]КЭ!D347</f>
        <v>0</v>
      </c>
      <c r="J347" s="172">
        <f>E347-[1]КЭ!E347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357.46096328031649</v>
      </c>
      <c r="E348" s="85">
        <v>546.44399999999996</v>
      </c>
      <c r="F348" s="85">
        <f t="shared" si="22"/>
        <v>188.98303671968347</v>
      </c>
      <c r="G348" s="177">
        <f t="shared" si="23"/>
        <v>52.86816075955273</v>
      </c>
      <c r="H348" s="21"/>
      <c r="I348" s="172">
        <f>D348-[1]КЭ!D348</f>
        <v>0</v>
      </c>
      <c r="J348" s="172">
        <f>E348-[1]КЭ!E348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306791.29344833764</v>
      </c>
      <c r="E349" s="85">
        <v>309260.03135900002</v>
      </c>
      <c r="F349" s="85">
        <f t="shared" si="22"/>
        <v>2468.7379106623703</v>
      </c>
      <c r="G349" s="177">
        <f t="shared" si="23"/>
        <v>0.80469620989361468</v>
      </c>
      <c r="H349" s="21"/>
      <c r="I349" s="172">
        <f>D349-[1]КЭ!D349</f>
        <v>0</v>
      </c>
      <c r="J349" s="172">
        <f>E349-[1]КЭ!E349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>
        <v>8765.4406505420393</v>
      </c>
      <c r="E350" s="85">
        <v>2501.4397196499995</v>
      </c>
      <c r="F350" s="85">
        <f t="shared" si="22"/>
        <v>-6264.0009308920398</v>
      </c>
      <c r="G350" s="177">
        <f t="shared" si="23"/>
        <v>-71.462476110709687</v>
      </c>
      <c r="H350" s="21"/>
      <c r="I350" s="172">
        <f>D350-[1]КЭ!D350</f>
        <v>0</v>
      </c>
      <c r="J350" s="172">
        <f>E350-[1]КЭ!E350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D352-[1]КЭ!D352</f>
        <v>0</v>
      </c>
      <c r="J352" s="172">
        <f>E352-[1]КЭ!E352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D353-[1]КЭ!D353</f>
        <v>0</v>
      </c>
      <c r="J353" s="172">
        <f>E353-[1]КЭ!E353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D354-[1]КЭ!D354</f>
        <v>0</v>
      </c>
      <c r="J354" s="172">
        <f>E354-[1]КЭ!E354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D355-[1]КЭ!D355</f>
        <v>0</v>
      </c>
      <c r="J355" s="172">
        <f>E355-[1]КЭ!E355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D357-[1]КЭ!D357</f>
        <v>0</v>
      </c>
      <c r="J357" s="172">
        <f>E357-[1]КЭ!E357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D358-[1]КЭ!D358</f>
        <v>0</v>
      </c>
      <c r="J358" s="172">
        <f>E358-[1]КЭ!E358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D359-[1]КЭ!D359</f>
        <v>0</v>
      </c>
      <c r="J359" s="172">
        <f>E359-[1]КЭ!E359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D360-[1]КЭ!D360</f>
        <v>0</v>
      </c>
      <c r="J360" s="172">
        <f>E360-[1]КЭ!E360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D361-[1]КЭ!D361</f>
        <v>0</v>
      </c>
      <c r="J361" s="172">
        <f>E361-[1]КЭ!E361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D362-[1]КЭ!D362</f>
        <v>0</v>
      </c>
      <c r="J362" s="172">
        <f>E362-[1]КЭ!E362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D363-[1]КЭ!D363</f>
        <v>0</v>
      </c>
      <c r="J363" s="172">
        <f>E363-[1]КЭ!E363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D364-[1]КЭ!D364</f>
        <v>0</v>
      </c>
      <c r="J364" s="172">
        <f>E364-[1]КЭ!E364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D365-[1]КЭ!D365</f>
        <v>0</v>
      </c>
      <c r="J365" s="172">
        <f>E365-[1]КЭ!E365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D366-[1]КЭ!D366</f>
        <v>0</v>
      </c>
      <c r="J366" s="172">
        <f>E366-[1]КЭ!E366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3783.25</v>
      </c>
      <c r="E367" s="88">
        <v>3823.1499999999996</v>
      </c>
      <c r="F367" s="88">
        <f t="shared" si="26"/>
        <v>39.899999999999636</v>
      </c>
      <c r="G367" s="88">
        <f t="shared" si="27"/>
        <v>1.0546487808101404</v>
      </c>
      <c r="H367" s="48"/>
      <c r="I367" s="172">
        <f>D367-[1]КЭ!D367</f>
        <v>0</v>
      </c>
      <c r="J367" s="172">
        <f>E367-[1]КЭ!E367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D368-[1]КЭ!D368</f>
        <v>0</v>
      </c>
      <c r="J368" s="172">
        <f>E368-[1]КЭ!E368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D369-[1]КЭ!D369</f>
        <v>0</v>
      </c>
      <c r="J369" s="172">
        <f>E369-[1]КЭ!E369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189">
        <v>3</v>
      </c>
      <c r="D372" s="187">
        <v>4</v>
      </c>
      <c r="E372" s="185">
        <v>5</v>
      </c>
      <c r="F372" s="88">
        <f t="shared" ref="F372:F435" si="28">E372-D372</f>
        <v>1</v>
      </c>
      <c r="G372" s="167">
        <f t="shared" ref="G372" si="29">F372/D372</f>
        <v>0.25</v>
      </c>
      <c r="H372" s="50">
        <v>8</v>
      </c>
      <c r="I372" s="172">
        <f>D372-[1]КЭ!D372</f>
        <v>0</v>
      </c>
      <c r="J372" s="172">
        <f>E372-[1]КЭ!E372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1602.991</v>
      </c>
      <c r="E373" s="89">
        <v>584.92899999999997</v>
      </c>
      <c r="F373" s="89">
        <f t="shared" si="28"/>
        <v>-1018.062</v>
      </c>
      <c r="G373" s="178">
        <f t="shared" ref="G373:G436" si="30">IFERROR(F373/D373*100,0)</f>
        <v>-63.510150712012738</v>
      </c>
      <c r="H373" s="53"/>
      <c r="I373" s="172">
        <f>D373-[1]КЭ!D373</f>
        <v>0</v>
      </c>
      <c r="J373" s="172">
        <f>E373-[1]КЭ!E373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1602.991</v>
      </c>
      <c r="E374" s="85">
        <v>584.92899999999997</v>
      </c>
      <c r="F374" s="85">
        <f t="shared" si="28"/>
        <v>-1018.062</v>
      </c>
      <c r="G374" s="177">
        <f t="shared" si="30"/>
        <v>-63.510150712012738</v>
      </c>
      <c r="H374" s="55"/>
      <c r="I374" s="172">
        <f>D374-[1]КЭ!D374</f>
        <v>0</v>
      </c>
      <c r="J374" s="172">
        <f>E374-[1]КЭ!E374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752.71799999999996</v>
      </c>
      <c r="E375" s="85">
        <v>228.60700000000003</v>
      </c>
      <c r="F375" s="85">
        <f t="shared" si="28"/>
        <v>-524.11099999999988</v>
      </c>
      <c r="G375" s="177">
        <f t="shared" si="30"/>
        <v>-69.629130697020642</v>
      </c>
      <c r="H375" s="55"/>
      <c r="I375" s="172">
        <f>D375-[1]КЭ!D375</f>
        <v>0</v>
      </c>
      <c r="J375" s="172">
        <f>E375-[1]КЭ!E375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752.71799999999996</v>
      </c>
      <c r="E376" s="85">
        <v>228.60700000000003</v>
      </c>
      <c r="F376" s="85">
        <f t="shared" si="28"/>
        <v>-524.11099999999988</v>
      </c>
      <c r="G376" s="177">
        <f t="shared" si="30"/>
        <v>-69.629130697020642</v>
      </c>
      <c r="H376" s="55"/>
      <c r="I376" s="172">
        <f>D376-[1]КЭ!D376</f>
        <v>0</v>
      </c>
      <c r="J376" s="172">
        <f>E376-[1]КЭ!E376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30"/>
        <v>0</v>
      </c>
      <c r="H377" s="55"/>
      <c r="I377" s="172">
        <f>D377-[1]КЭ!D377</f>
        <v>0</v>
      </c>
      <c r="J377" s="172">
        <f>E377-[1]КЭ!E377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30"/>
        <v>0</v>
      </c>
      <c r="H378" s="55"/>
      <c r="I378" s="172">
        <f>D378-[1]КЭ!D378</f>
        <v>0</v>
      </c>
      <c r="J378" s="172">
        <f>E378-[1]КЭ!E378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30"/>
        <v>0</v>
      </c>
      <c r="H379" s="55"/>
      <c r="I379" s="172">
        <f>D379-[1]КЭ!D379</f>
        <v>0</v>
      </c>
      <c r="J379" s="172">
        <f>E379-[1]КЭ!E379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30"/>
        <v>0</v>
      </c>
      <c r="H380" s="55"/>
      <c r="I380" s="172">
        <f>D380-[1]КЭ!D380</f>
        <v>0</v>
      </c>
      <c r="J380" s="172">
        <f>E380-[1]КЭ!E380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30"/>
        <v>0</v>
      </c>
      <c r="H381" s="55"/>
      <c r="I381" s="172">
        <f>D381-[1]КЭ!D381</f>
        <v>0</v>
      </c>
      <c r="J381" s="172">
        <f>E381-[1]КЭ!E381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752.71799999999996</v>
      </c>
      <c r="E382" s="85">
        <v>179.685</v>
      </c>
      <c r="F382" s="85">
        <f t="shared" si="28"/>
        <v>-573.0329999999999</v>
      </c>
      <c r="G382" s="177">
        <f t="shared" si="30"/>
        <v>-76.1285102787498</v>
      </c>
      <c r="H382" s="55"/>
      <c r="I382" s="172">
        <f>D382-[1]КЭ!D382</f>
        <v>0</v>
      </c>
      <c r="J382" s="172">
        <f>E382-[1]КЭ!E382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30"/>
        <v>0</v>
      </c>
      <c r="H383" s="55"/>
      <c r="I383" s="172">
        <f>D383-[1]КЭ!D383</f>
        <v>0</v>
      </c>
      <c r="J383" s="172">
        <f>E383-[1]КЭ!E383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48.922000000000011</v>
      </c>
      <c r="F384" s="85">
        <f t="shared" si="28"/>
        <v>48.922000000000011</v>
      </c>
      <c r="G384" s="177">
        <f t="shared" si="30"/>
        <v>0</v>
      </c>
      <c r="H384" s="55"/>
      <c r="I384" s="172">
        <f>D384-[1]КЭ!D384</f>
        <v>0</v>
      </c>
      <c r="J384" s="172">
        <f>E384-[1]КЭ!E384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30"/>
        <v>0</v>
      </c>
      <c r="H385" s="55"/>
      <c r="I385" s="172">
        <f>D385-[1]КЭ!D385</f>
        <v>0</v>
      </c>
      <c r="J385" s="172">
        <f>E385-[1]КЭ!E385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30"/>
        <v>0</v>
      </c>
      <c r="H386" s="55"/>
      <c r="I386" s="172">
        <f>D386-[1]КЭ!D386</f>
        <v>0</v>
      </c>
      <c r="J386" s="172">
        <f>E386-[1]КЭ!E386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48.922000000000011</v>
      </c>
      <c r="F387" s="85">
        <f t="shared" si="28"/>
        <v>48.922000000000011</v>
      </c>
      <c r="G387" s="177">
        <f t="shared" si="30"/>
        <v>0</v>
      </c>
      <c r="H387" s="55"/>
      <c r="I387" s="172">
        <f>D387-[1]КЭ!D387</f>
        <v>0</v>
      </c>
      <c r="J387" s="172">
        <f>E387-[1]КЭ!E387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37.416878843494004</v>
      </c>
      <c r="F388" s="85">
        <f t="shared" si="28"/>
        <v>37.416878843494004</v>
      </c>
      <c r="G388" s="177">
        <f t="shared" si="30"/>
        <v>0</v>
      </c>
      <c r="H388" s="55"/>
      <c r="I388" s="172">
        <f>D388-[1]КЭ!D388</f>
        <v>0</v>
      </c>
      <c r="J388" s="172">
        <f>E388-[1]КЭ!E388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30"/>
        <v>0</v>
      </c>
      <c r="H389" s="55"/>
      <c r="I389" s="172">
        <f>D389-[1]КЭ!D389</f>
        <v>0</v>
      </c>
      <c r="J389" s="172">
        <f>E389-[1]КЭ!E389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30"/>
        <v>0</v>
      </c>
      <c r="H390" s="55"/>
      <c r="I390" s="172">
        <f>D390-[1]КЭ!D390</f>
        <v>0</v>
      </c>
      <c r="J390" s="172">
        <f>E390-[1]КЭ!E390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30"/>
        <v>0</v>
      </c>
      <c r="H391" s="55"/>
      <c r="I391" s="172">
        <f>D391-[1]КЭ!D391</f>
        <v>0</v>
      </c>
      <c r="J391" s="172">
        <f>E391-[1]КЭ!E391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30"/>
        <v>0</v>
      </c>
      <c r="H392" s="55"/>
      <c r="I392" s="172">
        <f>D392-[1]КЭ!D392</f>
        <v>0</v>
      </c>
      <c r="J392" s="172">
        <f>E392-[1]КЭ!E392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30"/>
        <v>0</v>
      </c>
      <c r="H393" s="55"/>
      <c r="I393" s="172">
        <f>D393-[1]КЭ!D393</f>
        <v>0</v>
      </c>
      <c r="J393" s="172">
        <f>E393-[1]КЭ!E393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30"/>
        <v>0</v>
      </c>
      <c r="H394" s="55"/>
      <c r="I394" s="172">
        <f>D394-[1]КЭ!D394</f>
        <v>0</v>
      </c>
      <c r="J394" s="172">
        <f>E394-[1]КЭ!E394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30"/>
        <v>0</v>
      </c>
      <c r="H395" s="55"/>
      <c r="I395" s="172">
        <f>D395-[1]КЭ!D395</f>
        <v>0</v>
      </c>
      <c r="J395" s="172">
        <f>E395-[1]КЭ!E395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30"/>
        <v>0</v>
      </c>
      <c r="H396" s="55"/>
      <c r="I396" s="172">
        <f>D396-[1]КЭ!D396</f>
        <v>0</v>
      </c>
      <c r="J396" s="172">
        <f>E396-[1]КЭ!E396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30"/>
        <v>0</v>
      </c>
      <c r="H397" s="55"/>
      <c r="I397" s="172">
        <f>D397-[1]КЭ!D397</f>
        <v>0</v>
      </c>
      <c r="J397" s="172">
        <f>E397-[1]КЭ!E397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30"/>
        <v>0</v>
      </c>
      <c r="H398" s="55"/>
      <c r="I398" s="172">
        <f>D398-[1]КЭ!D398</f>
        <v>0</v>
      </c>
      <c r="J398" s="172">
        <f>E398-[1]КЭ!E398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838.37</v>
      </c>
      <c r="E399" s="85">
        <v>225.6759999999999</v>
      </c>
      <c r="F399" s="85">
        <f t="shared" si="28"/>
        <v>-612.69400000000007</v>
      </c>
      <c r="G399" s="177">
        <f t="shared" si="30"/>
        <v>-73.081574960936109</v>
      </c>
      <c r="H399" s="55"/>
      <c r="I399" s="172">
        <f>D399-[1]КЭ!D399</f>
        <v>0</v>
      </c>
      <c r="J399" s="172">
        <f>E399-[1]КЭ!E399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838.37</v>
      </c>
      <c r="E400" s="85">
        <v>225.6759999999999</v>
      </c>
      <c r="F400" s="85">
        <f t="shared" si="28"/>
        <v>-612.69400000000007</v>
      </c>
      <c r="G400" s="177">
        <f t="shared" si="30"/>
        <v>-73.081574960936109</v>
      </c>
      <c r="H400" s="55"/>
      <c r="I400" s="172">
        <f>D400-[1]КЭ!D400</f>
        <v>0</v>
      </c>
      <c r="J400" s="172">
        <f>E400-[1]КЭ!E400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30"/>
        <v>0</v>
      </c>
      <c r="H401" s="55"/>
      <c r="I401" s="172">
        <f>D401-[1]КЭ!D401</f>
        <v>0</v>
      </c>
      <c r="J401" s="172">
        <f>E401-[1]КЭ!E401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30"/>
        <v>0</v>
      </c>
      <c r="H402" s="55"/>
      <c r="I402" s="172">
        <f>D402-[1]КЭ!D402</f>
        <v>0</v>
      </c>
      <c r="J402" s="172">
        <f>E402-[1]КЭ!E402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30"/>
        <v>0</v>
      </c>
      <c r="H403" s="55"/>
      <c r="I403" s="172">
        <f>D403-[1]КЭ!D403</f>
        <v>0</v>
      </c>
      <c r="J403" s="172">
        <f>E403-[1]КЭ!E403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30"/>
        <v>0</v>
      </c>
      <c r="H404" s="55"/>
      <c r="I404" s="172">
        <f>D404-[1]КЭ!D404</f>
        <v>0</v>
      </c>
      <c r="J404" s="172">
        <f>E404-[1]КЭ!E404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30"/>
        <v>0</v>
      </c>
      <c r="H405" s="55"/>
      <c r="I405" s="172">
        <f>D405-[1]КЭ!D405</f>
        <v>0</v>
      </c>
      <c r="J405" s="172">
        <f>E405-[1]КЭ!E405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838.37</v>
      </c>
      <c r="E406" s="85">
        <v>225.6759999999999</v>
      </c>
      <c r="F406" s="85">
        <f t="shared" si="28"/>
        <v>-612.69400000000007</v>
      </c>
      <c r="G406" s="177">
        <f t="shared" si="30"/>
        <v>-73.081574960936109</v>
      </c>
      <c r="H406" s="55"/>
      <c r="I406" s="172">
        <f>D406-[1]КЭ!D406</f>
        <v>0</v>
      </c>
      <c r="J406" s="172">
        <f>E406-[1]КЭ!E406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30"/>
        <v>0</v>
      </c>
      <c r="H407" s="55"/>
      <c r="I407" s="172">
        <f>D407-[1]КЭ!D407</f>
        <v>0</v>
      </c>
      <c r="J407" s="172">
        <f>E407-[1]КЭ!E407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30"/>
        <v>0</v>
      </c>
      <c r="H408" s="55"/>
      <c r="I408" s="172">
        <f>D408-[1]КЭ!D408</f>
        <v>0</v>
      </c>
      <c r="J408" s="172">
        <f>E408-[1]КЭ!E408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30"/>
        <v>0</v>
      </c>
      <c r="H409" s="55"/>
      <c r="I409" s="172">
        <f>D409-[1]КЭ!D409</f>
        <v>0</v>
      </c>
      <c r="J409" s="172">
        <f>E409-[1]КЭ!E409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30"/>
        <v>0</v>
      </c>
      <c r="H410" s="55"/>
      <c r="I410" s="172">
        <f>D410-[1]КЭ!D410</f>
        <v>0</v>
      </c>
      <c r="J410" s="172">
        <f>E410-[1]КЭ!E410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30"/>
        <v>0</v>
      </c>
      <c r="H411" s="55"/>
      <c r="I411" s="172">
        <f>D411-[1]КЭ!D411</f>
        <v>0</v>
      </c>
      <c r="J411" s="172">
        <f>E411-[1]КЭ!E411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30"/>
        <v>0</v>
      </c>
      <c r="H412" s="55"/>
      <c r="I412" s="172">
        <f>D412-[1]КЭ!D412</f>
        <v>0</v>
      </c>
      <c r="J412" s="172">
        <f>E412-[1]КЭ!E412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30"/>
        <v>0</v>
      </c>
      <c r="H413" s="55"/>
      <c r="I413" s="172">
        <f>D413-[1]КЭ!D413</f>
        <v>0</v>
      </c>
      <c r="J413" s="172">
        <f>E413-[1]КЭ!E413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30"/>
        <v>0</v>
      </c>
      <c r="H414" s="55"/>
      <c r="I414" s="172">
        <f>D414-[1]КЭ!D414</f>
        <v>0</v>
      </c>
      <c r="J414" s="172">
        <f>E414-[1]КЭ!E414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30"/>
        <v>0</v>
      </c>
      <c r="H415" s="55"/>
      <c r="I415" s="172">
        <f>D415-[1]КЭ!D415</f>
        <v>0</v>
      </c>
      <c r="J415" s="172">
        <f>E415-[1]КЭ!E415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30"/>
        <v>0</v>
      </c>
      <c r="H416" s="55"/>
      <c r="I416" s="172">
        <f>D416-[1]КЭ!D416</f>
        <v>0</v>
      </c>
      <c r="J416" s="172">
        <f>E416-[1]КЭ!E416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30"/>
        <v>0</v>
      </c>
      <c r="H417" s="55"/>
      <c r="I417" s="172">
        <f>D417-[1]КЭ!D417</f>
        <v>0</v>
      </c>
      <c r="J417" s="172">
        <f>E417-[1]КЭ!E417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30"/>
        <v>0</v>
      </c>
      <c r="H418" s="55"/>
      <c r="I418" s="172">
        <f>D418-[1]КЭ!D418</f>
        <v>0</v>
      </c>
      <c r="J418" s="172">
        <f>E418-[1]КЭ!E418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30"/>
        <v>0</v>
      </c>
      <c r="H419" s="55"/>
      <c r="I419" s="172">
        <f>D419-[1]КЭ!D419</f>
        <v>0</v>
      </c>
      <c r="J419" s="172">
        <f>E419-[1]КЭ!E419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30"/>
        <v>0</v>
      </c>
      <c r="H420" s="55"/>
      <c r="I420" s="172">
        <f>D420-[1]КЭ!D420</f>
        <v>0</v>
      </c>
      <c r="J420" s="172">
        <f>E420-[1]КЭ!E420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30"/>
        <v>0</v>
      </c>
      <c r="H421" s="55"/>
      <c r="I421" s="172">
        <f>D421-[1]КЭ!D421</f>
        <v>0</v>
      </c>
      <c r="J421" s="172">
        <f>E421-[1]КЭ!E421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30"/>
        <v>0</v>
      </c>
      <c r="H422" s="55"/>
      <c r="I422" s="172">
        <f>D422-[1]КЭ!D422</f>
        <v>0</v>
      </c>
      <c r="J422" s="172">
        <f>E422-[1]КЭ!E422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30"/>
        <v>0</v>
      </c>
      <c r="H423" s="55"/>
      <c r="I423" s="172">
        <f>D423-[1]КЭ!D423</f>
        <v>0</v>
      </c>
      <c r="J423" s="172">
        <f>E423-[1]КЭ!E423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30"/>
        <v>0</v>
      </c>
      <c r="H424" s="55"/>
      <c r="I424" s="172">
        <f>D424-[1]КЭ!D424</f>
        <v>0</v>
      </c>
      <c r="J424" s="172">
        <f>E424-[1]КЭ!E424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30"/>
        <v>0</v>
      </c>
      <c r="H425" s="55"/>
      <c r="I425" s="172">
        <f>D425-[1]КЭ!D425</f>
        <v>0</v>
      </c>
      <c r="J425" s="172">
        <f>E425-[1]КЭ!E425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30"/>
        <v>0</v>
      </c>
      <c r="H426" s="55"/>
      <c r="I426" s="172">
        <f>D426-[1]КЭ!D426</f>
        <v>0</v>
      </c>
      <c r="J426" s="172">
        <f>E426-[1]КЭ!E426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11.903</v>
      </c>
      <c r="E427" s="85">
        <v>67.350000000000009</v>
      </c>
      <c r="F427" s="85">
        <f t="shared" si="28"/>
        <v>55.44700000000001</v>
      </c>
      <c r="G427" s="177">
        <f t="shared" si="30"/>
        <v>465.82374191380336</v>
      </c>
      <c r="H427" s="55"/>
      <c r="I427" s="172">
        <f>D427-[1]КЭ!D427</f>
        <v>0</v>
      </c>
      <c r="J427" s="172">
        <f>E427-[1]КЭ!E427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63.296000000000006</v>
      </c>
      <c r="F428" s="85">
        <f t="shared" si="28"/>
        <v>63.296000000000006</v>
      </c>
      <c r="G428" s="177">
        <f t="shared" si="30"/>
        <v>0</v>
      </c>
      <c r="H428" s="55"/>
      <c r="I428" s="172">
        <f>D428-[1]КЭ!D428</f>
        <v>0</v>
      </c>
      <c r="J428" s="172">
        <f>E428-[1]КЭ!E428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30"/>
        <v>0</v>
      </c>
      <c r="H429" s="55"/>
      <c r="I429" s="172">
        <f>D429-[1]КЭ!D429</f>
        <v>0</v>
      </c>
      <c r="J429" s="172">
        <f>E429-[1]КЭ!E429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63.296000000000006</v>
      </c>
      <c r="F430" s="85">
        <f t="shared" si="28"/>
        <v>63.296000000000006</v>
      </c>
      <c r="G430" s="177">
        <f t="shared" si="30"/>
        <v>0</v>
      </c>
      <c r="H430" s="55"/>
      <c r="I430" s="172">
        <f>D430-[1]КЭ!D430</f>
        <v>0</v>
      </c>
      <c r="J430" s="172">
        <f>E430-[1]КЭ!E430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30"/>
        <v>0</v>
      </c>
      <c r="H431" s="55"/>
      <c r="I431" s="172">
        <f>D431-[1]КЭ!D431</f>
        <v>0</v>
      </c>
      <c r="J431" s="172">
        <f>E431-[1]КЭ!E431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30"/>
        <v>0</v>
      </c>
      <c r="H432" s="55"/>
      <c r="I432" s="172">
        <f>D432-[1]КЭ!D432</f>
        <v>0</v>
      </c>
      <c r="J432" s="172">
        <f>E432-[1]КЭ!E432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30"/>
        <v>0</v>
      </c>
      <c r="H433" s="55"/>
      <c r="I433" s="172">
        <f>D433-[1]КЭ!D433</f>
        <v>0</v>
      </c>
      <c r="J433" s="172">
        <f>E433-[1]КЭ!E433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30"/>
        <v>0</v>
      </c>
      <c r="H434" s="55"/>
      <c r="I434" s="172">
        <f>D434-[1]КЭ!D434</f>
        <v>0</v>
      </c>
      <c r="J434" s="172">
        <f>E434-[1]КЭ!E434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30"/>
        <v>0</v>
      </c>
      <c r="H435" s="55"/>
      <c r="I435" s="172">
        <f>D435-[1]КЭ!D435</f>
        <v>0</v>
      </c>
      <c r="J435" s="172">
        <f>E435-[1]КЭ!E435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ref="F436:F442" si="31">E436-D436</f>
        <v>0</v>
      </c>
      <c r="G436" s="125">
        <f t="shared" si="30"/>
        <v>0</v>
      </c>
      <c r="H436" s="55"/>
      <c r="I436" s="172">
        <f>D436-[1]КЭ!D436</f>
        <v>0</v>
      </c>
      <c r="J436" s="172">
        <f>E436-[1]КЭ!E436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si="31"/>
        <v>0</v>
      </c>
      <c r="G437" s="125">
        <f t="shared" ref="G437:G442" si="32">IFERROR(F437/D437*100,0)</f>
        <v>0</v>
      </c>
      <c r="H437" s="55"/>
      <c r="I437" s="172">
        <f>D437-[1]КЭ!D437</f>
        <v>0</v>
      </c>
      <c r="J437" s="172">
        <f>E437-[1]КЭ!E437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1"/>
        <v>0</v>
      </c>
      <c r="G438" s="125">
        <f t="shared" si="32"/>
        <v>0</v>
      </c>
      <c r="H438" s="55"/>
      <c r="I438" s="172">
        <f>D438-[1]КЭ!D438</f>
        <v>0</v>
      </c>
      <c r="J438" s="172">
        <f>E438-[1]КЭ!E438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1"/>
        <v>0</v>
      </c>
      <c r="G439" s="125">
        <f t="shared" si="32"/>
        <v>0</v>
      </c>
      <c r="H439" s="55"/>
      <c r="I439" s="172">
        <f>D439-[1]КЭ!D439</f>
        <v>0</v>
      </c>
      <c r="J439" s="172">
        <f>E439-[1]КЭ!E439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1"/>
        <v>0</v>
      </c>
      <c r="G440" s="125">
        <f t="shared" si="32"/>
        <v>0</v>
      </c>
      <c r="H440" s="55"/>
      <c r="I440" s="172">
        <f>D440-[1]КЭ!D440</f>
        <v>0</v>
      </c>
      <c r="J440" s="172">
        <f>E440-[1]КЭ!E440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1"/>
        <v>0</v>
      </c>
      <c r="G441" s="125">
        <f t="shared" si="32"/>
        <v>0</v>
      </c>
      <c r="H441" s="55"/>
      <c r="I441" s="172">
        <f>D441-[1]КЭ!D441</f>
        <v>0</v>
      </c>
      <c r="J441" s="172">
        <f>E441-[1]КЭ!E441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1"/>
        <v>0</v>
      </c>
      <c r="G442" s="135">
        <f t="shared" si="32"/>
        <v>0</v>
      </c>
      <c r="H442" s="59"/>
      <c r="I442" s="172">
        <f>D442-[1]КЭ!D442</f>
        <v>0</v>
      </c>
      <c r="J442" s="172">
        <f>E442-[1]КЭ!E442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495.978363171654</v>
      </c>
      <c r="E444" s="85">
        <v>146.167</v>
      </c>
      <c r="F444" s="85">
        <f t="shared" ref="F444:F451" si="33">E444-D444</f>
        <v>-349.81136317165397</v>
      </c>
      <c r="G444" s="177">
        <f t="shared" ref="G444:G451" si="34">IFERROR(F444/D444*100,0)</f>
        <v>-70.529561195915946</v>
      </c>
      <c r="H444" s="21"/>
      <c r="I444" s="172">
        <f>D444-[1]КЭ!D444</f>
        <v>0</v>
      </c>
      <c r="J444" s="172">
        <f>E444-[1]КЭ!E444</f>
        <v>146.167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165.08351388644394</v>
      </c>
      <c r="E445" s="85">
        <v>71.921000000000006</v>
      </c>
      <c r="F445" s="85">
        <f t="shared" si="33"/>
        <v>-93.162513886443932</v>
      </c>
      <c r="G445" s="177">
        <f t="shared" si="34"/>
        <v>-56.433566074034303</v>
      </c>
      <c r="H445" s="21"/>
      <c r="I445" s="172">
        <f>D445-[1]КЭ!D445</f>
        <v>0</v>
      </c>
      <c r="J445" s="172">
        <f>E445-[1]КЭ!E445</f>
        <v>71.921000000000006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330.89484928521006</v>
      </c>
      <c r="E446" s="85">
        <v>67.87700000000001</v>
      </c>
      <c r="F446" s="85">
        <f t="shared" si="33"/>
        <v>-263.01784928521005</v>
      </c>
      <c r="G446" s="177">
        <f t="shared" si="34"/>
        <v>-79.486836937285048</v>
      </c>
      <c r="H446" s="21"/>
      <c r="I446" s="172">
        <f>D446-[1]КЭ!D446</f>
        <v>0</v>
      </c>
      <c r="J446" s="172">
        <f>E446-[1]КЭ!E446</f>
        <v>67.87700000000001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/>
      <c r="F447" s="91">
        <f t="shared" si="33"/>
        <v>0</v>
      </c>
      <c r="G447" s="85">
        <f t="shared" si="34"/>
        <v>0</v>
      </c>
      <c r="H447" s="21"/>
      <c r="I447" s="172">
        <f>D447-[1]КЭ!D447</f>
        <v>0</v>
      </c>
      <c r="J447" s="172">
        <f>E447-[1]КЭ!E447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3"/>
        <v>0</v>
      </c>
      <c r="G448" s="125">
        <f t="shared" si="34"/>
        <v>0</v>
      </c>
      <c r="H448" s="21"/>
      <c r="I448" s="172">
        <f>D448-[1]КЭ!D448</f>
        <v>0</v>
      </c>
      <c r="J448" s="172">
        <f>E448-[1]КЭ!E448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3"/>
        <v>0</v>
      </c>
      <c r="G449" s="125">
        <f t="shared" si="34"/>
        <v>0</v>
      </c>
      <c r="H449" s="21"/>
      <c r="I449" s="172">
        <f>D449-[1]КЭ!D449</f>
        <v>0</v>
      </c>
      <c r="J449" s="172">
        <f>E449-[1]КЭ!E449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3"/>
        <v>0</v>
      </c>
      <c r="G450" s="125">
        <f t="shared" si="34"/>
        <v>0</v>
      </c>
      <c r="H450" s="21"/>
      <c r="I450" s="172">
        <f>D450-[1]КЭ!D450</f>
        <v>0</v>
      </c>
      <c r="J450" s="172">
        <f>E450-[1]КЭ!E450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3"/>
        <v>0</v>
      </c>
      <c r="G451" s="135">
        <f t="shared" si="34"/>
        <v>0</v>
      </c>
      <c r="H451" s="35"/>
      <c r="I451" s="172">
        <f>D451-[1]КЭ!D451</f>
        <v>0</v>
      </c>
      <c r="J451" s="172">
        <f>E451-[1]КЭ!E451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autoFilter ref="A23:L451"/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15" zoomScale="64" zoomScaleNormal="70" zoomScaleSheetLayoutView="64" workbookViewId="0">
      <selection activeCell="E446" sqref="E446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704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8457.4444774638978</v>
      </c>
      <c r="E23" s="87">
        <v>2190.8539832524561</v>
      </c>
      <c r="F23" s="87">
        <f>E23-D23</f>
        <v>-6266.5904942114412</v>
      </c>
      <c r="G23" s="87">
        <f>IFERROR(F23/D23*100,0)</f>
        <v>-74.095555825517877</v>
      </c>
      <c r="H23" s="17"/>
      <c r="I23" s="172">
        <f>D23-[1]КУЭ!D23</f>
        <v>0</v>
      </c>
      <c r="J23" s="172">
        <f>E23-[1]КУЭ!E23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D24-[1]КУЭ!D24</f>
        <v>0</v>
      </c>
      <c r="J24" s="172">
        <f>E24-[1]КУЭ!E24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D25-[1]КУЭ!D25</f>
        <v>0</v>
      </c>
      <c r="J25" s="172">
        <f>E25-[1]КУЭ!E25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D26-[1]КУЭ!D26</f>
        <v>0</v>
      </c>
      <c r="J26" s="172">
        <f>E26-[1]КУЭ!E26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D27-[1]КУЭ!D27</f>
        <v>0</v>
      </c>
      <c r="J27" s="172">
        <f>E27-[1]КУЭ!E27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D28-[1]КУЭ!D28</f>
        <v>0</v>
      </c>
      <c r="J28" s="172">
        <f>E28-[1]КУЭ!E28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8276.7277863215731</v>
      </c>
      <c r="E29" s="85">
        <v>2185.6122326324562</v>
      </c>
      <c r="F29" s="85">
        <f t="shared" si="0"/>
        <v>-6091.1155536891165</v>
      </c>
      <c r="G29" s="84">
        <f t="shared" si="1"/>
        <v>-73.593281196894253</v>
      </c>
      <c r="H29" s="21"/>
      <c r="I29" s="172">
        <f>D29-[1]КУЭ!D29</f>
        <v>0</v>
      </c>
      <c r="J29" s="172">
        <f>E29-[1]КУЭ!E29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D30-[1]КУЭ!D30</f>
        <v>0</v>
      </c>
      <c r="J30" s="172">
        <f>E30-[1]КУЭ!E30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147.05640693237285</v>
      </c>
      <c r="E31" s="85">
        <v>1.0742794600000001</v>
      </c>
      <c r="F31" s="85">
        <f t="shared" si="0"/>
        <v>-145.98212747237284</v>
      </c>
      <c r="G31" s="84">
        <f t="shared" si="1"/>
        <v>-99.269477962633729</v>
      </c>
      <c r="H31" s="21"/>
      <c r="I31" s="172">
        <f>D31-[1]КУЭ!D31</f>
        <v>0</v>
      </c>
      <c r="J31" s="172">
        <f>E31-[1]КУЭ!E31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0</v>
      </c>
      <c r="F32" s="85">
        <f t="shared" si="0"/>
        <v>0</v>
      </c>
      <c r="G32" s="84">
        <f t="shared" si="1"/>
        <v>0</v>
      </c>
      <c r="H32" s="21"/>
      <c r="I32" s="172">
        <f>D32-[1]КУЭ!D32</f>
        <v>0</v>
      </c>
      <c r="J32" s="172">
        <f>E32-[1]КУЭ!E32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D33-[1]КУЭ!D33</f>
        <v>0</v>
      </c>
      <c r="J33" s="172">
        <f>E33-[1]КУЭ!E33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D34-[1]КУЭ!D34</f>
        <v>0</v>
      </c>
      <c r="J34" s="172">
        <f>E34-[1]КУЭ!E34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D35-[1]КУЭ!D35</f>
        <v>0</v>
      </c>
      <c r="J35" s="172">
        <f>E35-[1]КУЭ!E35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D36-[1]КУЭ!D36</f>
        <v>0</v>
      </c>
      <c r="J36" s="172">
        <f>E36-[1]КУЭ!E36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33.660284209950575</v>
      </c>
      <c r="E37" s="85">
        <v>4.1674711599998773</v>
      </c>
      <c r="F37" s="85">
        <f t="shared" si="0"/>
        <v>-29.492813049950698</v>
      </c>
      <c r="G37" s="84">
        <f t="shared" si="1"/>
        <v>-87.61902563268346</v>
      </c>
      <c r="H37" s="21"/>
      <c r="I37" s="172">
        <f>D37-[1]КУЭ!D37</f>
        <v>0</v>
      </c>
      <c r="J37" s="172">
        <f>E37-[1]КУЭ!E37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7806.9654711831863</v>
      </c>
      <c r="E38" s="85">
        <v>1877.6634456899999</v>
      </c>
      <c r="F38" s="85">
        <f t="shared" si="0"/>
        <v>-5929.3020254931862</v>
      </c>
      <c r="G38" s="85">
        <f t="shared" si="1"/>
        <v>-75.948869600861315</v>
      </c>
      <c r="H38" s="21"/>
      <c r="I38" s="172">
        <f>D38-[1]КУЭ!D38</f>
        <v>0</v>
      </c>
      <c r="J38" s="172">
        <f>E38-[1]КУЭ!E38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D39-[1]КУЭ!D39</f>
        <v>0</v>
      </c>
      <c r="J39" s="172">
        <f>E39-[1]КУЭ!E39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D40-[1]КУЭ!D40</f>
        <v>0</v>
      </c>
      <c r="J40" s="172">
        <f>E40-[1]КУЭ!E40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D41-[1]КУЭ!D41</f>
        <v>0</v>
      </c>
      <c r="J41" s="172">
        <f>E41-[1]КУЭ!E41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D42-[1]КУЭ!D42</f>
        <v>0</v>
      </c>
      <c r="J42" s="172">
        <f>E42-[1]КУЭ!E42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D43-[1]КУЭ!D43</f>
        <v>0</v>
      </c>
      <c r="J43" s="172">
        <f>E43-[1]КУЭ!E43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7784.9252969364543</v>
      </c>
      <c r="E44" s="85">
        <v>1873.7948473831766</v>
      </c>
      <c r="F44" s="85">
        <f t="shared" si="0"/>
        <v>-5911.1304495532777</v>
      </c>
      <c r="G44" s="85">
        <f t="shared" si="1"/>
        <v>-75.930471058976536</v>
      </c>
      <c r="H44" s="21"/>
      <c r="I44" s="172">
        <f>D44-[1]КУЭ!D44</f>
        <v>0</v>
      </c>
      <c r="J44" s="172">
        <f>E44-[1]КУЭ!E44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D45-[1]КУЭ!D45</f>
        <v>0</v>
      </c>
      <c r="J45" s="172">
        <f>E45-[1]КУЭ!E45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6.0148106177782026</v>
      </c>
      <c r="E46" s="85">
        <v>1.9626971100000001</v>
      </c>
      <c r="F46" s="85">
        <f t="shared" si="0"/>
        <v>-4.052113507778202</v>
      </c>
      <c r="G46" s="85">
        <f t="shared" si="1"/>
        <v>-67.368929219503897</v>
      </c>
      <c r="H46" s="21"/>
      <c r="I46" s="172">
        <f>D46-[1]КУЭ!D46</f>
        <v>0</v>
      </c>
      <c r="J46" s="172">
        <f>E46-[1]КУЭ!E46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0</v>
      </c>
      <c r="F47" s="85">
        <f t="shared" si="0"/>
        <v>0</v>
      </c>
      <c r="G47" s="85">
        <f t="shared" si="1"/>
        <v>0</v>
      </c>
      <c r="H47" s="21"/>
      <c r="I47" s="172">
        <f>D47-[1]КУЭ!D47</f>
        <v>0</v>
      </c>
      <c r="J47" s="172">
        <f>E47-[1]КУЭ!E47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D48-[1]КУЭ!D48</f>
        <v>0</v>
      </c>
      <c r="J48" s="172">
        <f>E48-[1]КУЭ!E48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D49-[1]КУЭ!D49</f>
        <v>0</v>
      </c>
      <c r="J49" s="172">
        <f>E49-[1]КУЭ!E49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D50-[1]КУЭ!D50</f>
        <v>0</v>
      </c>
      <c r="J50" s="172">
        <f>E50-[1]КУЭ!E50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D51-[1]КУЭ!D51</f>
        <v>0</v>
      </c>
      <c r="J51" s="172">
        <f>E51-[1]КУЭ!E51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16.025363628953716</v>
      </c>
      <c r="E52" s="85">
        <v>1.905901196823379</v>
      </c>
      <c r="F52" s="85">
        <f t="shared" si="0"/>
        <v>-14.119462432130337</v>
      </c>
      <c r="G52" s="85">
        <f t="shared" si="1"/>
        <v>-88.106970668797146</v>
      </c>
      <c r="H52" s="21"/>
      <c r="I52" s="172">
        <f>D52-[1]КУЭ!D52</f>
        <v>0</v>
      </c>
      <c r="J52" s="172">
        <f>E52-[1]КУЭ!E52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2130.2694067586967</v>
      </c>
      <c r="E53" s="85">
        <v>453.33029738100004</v>
      </c>
      <c r="F53" s="85">
        <f t="shared" si="0"/>
        <v>-1676.9391093776967</v>
      </c>
      <c r="G53" s="85">
        <f t="shared" si="1"/>
        <v>-78.719579038091567</v>
      </c>
      <c r="H53" s="21"/>
      <c r="I53" s="172">
        <f>D53-[1]КУЭ!D53</f>
        <v>0</v>
      </c>
      <c r="J53" s="172">
        <f>E53-[1]КУЭ!E53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74.150526828014904</v>
      </c>
      <c r="E54" s="85">
        <v>0</v>
      </c>
      <c r="F54" s="85">
        <f t="shared" si="0"/>
        <v>-74.150526828014904</v>
      </c>
      <c r="G54" s="85">
        <f t="shared" si="1"/>
        <v>-100</v>
      </c>
      <c r="H54" s="21"/>
      <c r="I54" s="172">
        <f>D54-[1]КУЭ!D54</f>
        <v>0</v>
      </c>
      <c r="J54" s="172">
        <f>E54-[1]КУЭ!E54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1624.0720648077613</v>
      </c>
      <c r="E55" s="85">
        <v>374.77088651000003</v>
      </c>
      <c r="F55" s="85">
        <f t="shared" si="0"/>
        <v>-1249.3011782977612</v>
      </c>
      <c r="G55" s="85">
        <f t="shared" si="1"/>
        <v>-76.923998963410469</v>
      </c>
      <c r="H55" s="21"/>
      <c r="I55" s="172">
        <f>D55-[1]КУЭ!D55</f>
        <v>0</v>
      </c>
      <c r="J55" s="172">
        <f>E55-[1]КУЭ!E55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1624.0720648077613</v>
      </c>
      <c r="E56" s="85">
        <v>374.77088651000003</v>
      </c>
      <c r="F56" s="85">
        <f t="shared" si="0"/>
        <v>-1249.3011782977612</v>
      </c>
      <c r="G56" s="85">
        <f t="shared" si="1"/>
        <v>-76.923998963410469</v>
      </c>
      <c r="H56" s="21"/>
      <c r="I56" s="172">
        <f>D56-[1]КУЭ!D56</f>
        <v>0</v>
      </c>
      <c r="J56" s="172">
        <f>E56-[1]КУЭ!E56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1569.7030693137842</v>
      </c>
      <c r="E57" s="85">
        <v>350.98006414000002</v>
      </c>
      <c r="F57" s="85">
        <f t="shared" si="0"/>
        <v>-1218.7230051737843</v>
      </c>
      <c r="G57" s="85">
        <f t="shared" si="1"/>
        <v>-77.640353070505526</v>
      </c>
      <c r="H57" s="21"/>
      <c r="I57" s="172">
        <f>D57-[1]КУЭ!D57</f>
        <v>0</v>
      </c>
      <c r="J57" s="172">
        <f>E57-[1]КУЭ!E57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0</v>
      </c>
      <c r="F58" s="85">
        <f t="shared" si="0"/>
        <v>0</v>
      </c>
      <c r="G58" s="85">
        <f t="shared" si="1"/>
        <v>0</v>
      </c>
      <c r="H58" s="21"/>
      <c r="I58" s="172">
        <f>D58-[1]КУЭ!D58</f>
        <v>0</v>
      </c>
      <c r="J58" s="172">
        <f>E58-[1]КУЭ!E58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84">
        <f t="shared" si="1"/>
        <v>0</v>
      </c>
      <c r="H59" s="21"/>
      <c r="I59" s="172">
        <f>D59-[1]КУЭ!D59</f>
        <v>0</v>
      </c>
      <c r="J59" s="172">
        <f>E59-[1]КУЭ!E59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326.54652477318899</v>
      </c>
      <c r="E60" s="85">
        <v>59.819321790999979</v>
      </c>
      <c r="F60" s="85">
        <f t="shared" si="0"/>
        <v>-266.727202982189</v>
      </c>
      <c r="G60" s="85">
        <f t="shared" si="1"/>
        <v>-81.681225414189001</v>
      </c>
      <c r="H60" s="21"/>
      <c r="I60" s="172">
        <f>D60-[1]КУЭ!D60</f>
        <v>0</v>
      </c>
      <c r="J60" s="172">
        <f>E60-[1]КУЭ!E60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105.50029034973173</v>
      </c>
      <c r="E61" s="85">
        <v>18.740089080000033</v>
      </c>
      <c r="F61" s="85">
        <f t="shared" si="0"/>
        <v>-86.760201269731695</v>
      </c>
      <c r="G61" s="85">
        <f t="shared" si="1"/>
        <v>-82.236931274902716</v>
      </c>
      <c r="H61" s="21"/>
      <c r="I61" s="172">
        <f>D61-[1]КУЭ!D61</f>
        <v>0</v>
      </c>
      <c r="J61" s="172">
        <f>E61-[1]КУЭ!E61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2101.1628961419492</v>
      </c>
      <c r="E62" s="85">
        <v>500.2780878769999</v>
      </c>
      <c r="F62" s="85">
        <f t="shared" si="0"/>
        <v>-1600.8848082649492</v>
      </c>
      <c r="G62" s="85">
        <f t="shared" si="1"/>
        <v>-76.19041870596584</v>
      </c>
      <c r="H62" s="21"/>
      <c r="I62" s="172">
        <f>D62-[1]КУЭ!D62</f>
        <v>0</v>
      </c>
      <c r="J62" s="172">
        <f>E62-[1]КУЭ!E62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1767.2367300000003</v>
      </c>
      <c r="E63" s="85">
        <v>426.87961048</v>
      </c>
      <c r="F63" s="85">
        <f t="shared" si="0"/>
        <v>-1340.3571195200002</v>
      </c>
      <c r="G63" s="85">
        <f t="shared" si="1"/>
        <v>-75.844797517308265</v>
      </c>
      <c r="H63" s="21"/>
      <c r="I63" s="172">
        <f>D63-[1]КУЭ!D63</f>
        <v>0</v>
      </c>
      <c r="J63" s="172">
        <f>E63-[1]КУЭ!E63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11.786136113284</v>
      </c>
      <c r="E64" s="85">
        <v>4.6227405200000007</v>
      </c>
      <c r="F64" s="85">
        <f t="shared" si="0"/>
        <v>-7.1633955932839992</v>
      </c>
      <c r="G64" s="85">
        <f t="shared" si="1"/>
        <v>-60.778150909102678</v>
      </c>
      <c r="H64" s="21"/>
      <c r="I64" s="172">
        <f>D64-[1]КУЭ!D64</f>
        <v>0</v>
      </c>
      <c r="J64" s="172">
        <f>E64-[1]КУЭ!E64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4">
        <f t="shared" si="1"/>
        <v>0</v>
      </c>
      <c r="H65" s="21"/>
      <c r="I65" s="172">
        <f>D65-[1]КУЭ!D65</f>
        <v>0</v>
      </c>
      <c r="J65" s="172">
        <f>E65-[1]КУЭ!E65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0</v>
      </c>
      <c r="F66" s="85">
        <f t="shared" si="0"/>
        <v>0</v>
      </c>
      <c r="G66" s="85">
        <f t="shared" si="1"/>
        <v>0</v>
      </c>
      <c r="H66" s="21"/>
      <c r="I66" s="172">
        <f>D66-[1]КУЭ!D66</f>
        <v>0</v>
      </c>
      <c r="J66" s="172">
        <f>E66-[1]КУЭ!E66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322.14003002866502</v>
      </c>
      <c r="E67" s="85">
        <v>68.775736876999929</v>
      </c>
      <c r="F67" s="85">
        <f t="shared" si="0"/>
        <v>-253.36429315166509</v>
      </c>
      <c r="G67" s="85">
        <f t="shared" si="1"/>
        <v>-78.650359947231635</v>
      </c>
      <c r="H67" s="21"/>
      <c r="I67" s="172">
        <f>D67-[1]КУЭ!D67</f>
        <v>0</v>
      </c>
      <c r="J67" s="172">
        <f>E67-[1]КУЭ!E67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1973.9221701639699</v>
      </c>
      <c r="E68" s="85">
        <v>482.07365219999997</v>
      </c>
      <c r="F68" s="85">
        <f t="shared" si="0"/>
        <v>-1491.8485179639699</v>
      </c>
      <c r="G68" s="85">
        <f t="shared" si="1"/>
        <v>-75.577879437872923</v>
      </c>
      <c r="H68" s="21"/>
      <c r="I68" s="172">
        <f>D68-[1]КУЭ!D68</f>
        <v>0</v>
      </c>
      <c r="J68" s="172">
        <f>E68-[1]КУЭ!E68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1003.2978439846795</v>
      </c>
      <c r="E69" s="85">
        <v>298.55480813000008</v>
      </c>
      <c r="F69" s="85">
        <f t="shared" si="0"/>
        <v>-704.74303585467942</v>
      </c>
      <c r="G69" s="85">
        <f t="shared" si="1"/>
        <v>-70.242654270613684</v>
      </c>
      <c r="H69" s="21"/>
      <c r="I69" s="172">
        <f>D69-[1]КУЭ!D69</f>
        <v>0</v>
      </c>
      <c r="J69" s="172">
        <f>E69-[1]КУЭ!E69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234.69599608447248</v>
      </c>
      <c r="E70" s="85">
        <v>42.835832600000003</v>
      </c>
      <c r="F70" s="85">
        <f t="shared" si="0"/>
        <v>-191.86016348447248</v>
      </c>
      <c r="G70" s="85">
        <f t="shared" si="1"/>
        <v>-81.748375211061372</v>
      </c>
      <c r="H70" s="21"/>
      <c r="I70" s="172">
        <f>D70-[1]КУЭ!D70</f>
        <v>0</v>
      </c>
      <c r="J70" s="172">
        <f>E70-[1]КУЭ!E70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198.43487357739548</v>
      </c>
      <c r="E71" s="85">
        <v>34.141235569999999</v>
      </c>
      <c r="F71" s="85">
        <f t="shared" si="0"/>
        <v>-164.29363800739549</v>
      </c>
      <c r="G71" s="85">
        <f t="shared" si="1"/>
        <v>-82.794740181249495</v>
      </c>
      <c r="H71" s="21"/>
      <c r="I71" s="172">
        <f>D71-[1]КУЭ!D71</f>
        <v>0</v>
      </c>
      <c r="J71" s="172">
        <f>E71-[1]КУЭ!E71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36.261122507077005</v>
      </c>
      <c r="E72" s="85">
        <v>8.6945970300000042</v>
      </c>
      <c r="F72" s="85">
        <f t="shared" si="0"/>
        <v>-27.566525477077001</v>
      </c>
      <c r="G72" s="85">
        <f t="shared" si="1"/>
        <v>-76.02226178104911</v>
      </c>
      <c r="H72" s="21"/>
      <c r="I72" s="172">
        <f>D72-[1]КУЭ!D72</f>
        <v>0</v>
      </c>
      <c r="J72" s="172">
        <f>E72-[1]КУЭ!E72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363.61715804941844</v>
      </c>
      <c r="E73" s="85">
        <v>100.59076750199984</v>
      </c>
      <c r="F73" s="85">
        <f t="shared" si="0"/>
        <v>-263.0263905474186</v>
      </c>
      <c r="G73" s="85">
        <f t="shared" si="1"/>
        <v>-72.336077856829633</v>
      </c>
      <c r="H73" s="21"/>
      <c r="I73" s="172">
        <f>D73-[1]КУЭ!D73</f>
        <v>0</v>
      </c>
      <c r="J73" s="172">
        <f>E73-[1]КУЭ!E73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269.19101436445305</v>
      </c>
      <c r="E74" s="85">
        <v>78.441755921999984</v>
      </c>
      <c r="F74" s="85">
        <f t="shared" si="0"/>
        <v>-190.74925844245308</v>
      </c>
      <c r="G74" s="85">
        <f t="shared" si="1"/>
        <v>-70.860187845720944</v>
      </c>
      <c r="H74" s="21"/>
      <c r="I74" s="172">
        <f>D74-[1]КУЭ!D74</f>
        <v>0</v>
      </c>
      <c r="J74" s="172">
        <f>E74-[1]КУЭ!E74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39.536148645922587</v>
      </c>
      <c r="E75" s="85">
        <v>10.923470949999999</v>
      </c>
      <c r="F75" s="85">
        <f t="shared" si="0"/>
        <v>-28.612677695922589</v>
      </c>
      <c r="G75" s="85">
        <f t="shared" si="1"/>
        <v>-72.370928064267716</v>
      </c>
      <c r="H75" s="21"/>
      <c r="I75" s="172">
        <f>D75-[1]КУЭ!D75</f>
        <v>0</v>
      </c>
      <c r="J75" s="172">
        <f>E75-[1]КУЭ!E75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54.889995039042773</v>
      </c>
      <c r="E76" s="86">
        <v>11.225540629999852</v>
      </c>
      <c r="F76" s="86">
        <f t="shared" si="0"/>
        <v>-43.664454409042918</v>
      </c>
      <c r="G76" s="86">
        <f t="shared" si="1"/>
        <v>-79.549022327265234</v>
      </c>
      <c r="H76" s="30"/>
      <c r="I76" s="172">
        <f>D76-[1]КУЭ!D76</f>
        <v>0</v>
      </c>
      <c r="J76" s="172">
        <f>E76-[1]КУЭ!E76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597.39825889598387</v>
      </c>
      <c r="E78" s="85">
        <v>192.34878103242659</v>
      </c>
      <c r="F78" s="85">
        <f t="shared" ref="F78:F141" si="2">E78-D78</f>
        <v>-405.04947786355729</v>
      </c>
      <c r="G78" s="85">
        <f t="shared" ref="G78:G141" si="3">IFERROR(F78/D78*100,0)</f>
        <v>-67.802252824121894</v>
      </c>
      <c r="H78" s="21"/>
      <c r="I78" s="172">
        <f>D78-[1]КУЭ!D78</f>
        <v>0</v>
      </c>
      <c r="J78" s="172">
        <f>E78-[1]КУЭ!E78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D79-[1]КУЭ!D79</f>
        <v>0</v>
      </c>
      <c r="J79" s="172">
        <f>E79-[1]КУЭ!E79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191.73864099682655</v>
      </c>
      <c r="E80" s="88">
        <v>138.08678774000001</v>
      </c>
      <c r="F80" s="88">
        <f t="shared" si="2"/>
        <v>-53.651853256826541</v>
      </c>
      <c r="G80" s="88">
        <f t="shared" si="3"/>
        <v>-27.981763601690769</v>
      </c>
      <c r="H80" s="35"/>
      <c r="I80" s="172">
        <f>D80-[1]КУЭ!D80</f>
        <v>0</v>
      </c>
      <c r="J80" s="172">
        <f>E80-[1]КУЭ!E80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650.47900628071147</v>
      </c>
      <c r="E81" s="89">
        <v>313.19053756245626</v>
      </c>
      <c r="F81" s="89">
        <f t="shared" si="2"/>
        <v>-337.28846871825522</v>
      </c>
      <c r="G81" s="89">
        <f t="shared" si="3"/>
        <v>-51.852321975276752</v>
      </c>
      <c r="H81" s="39"/>
      <c r="I81" s="172">
        <f>D81-[1]КУЭ!D81</f>
        <v>0</v>
      </c>
      <c r="J81" s="172">
        <f>E81-[1]КУЭ!E81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D82-[1]КУЭ!D82</f>
        <v>0</v>
      </c>
      <c r="J82" s="172">
        <f>E82-[1]КУЭ!E82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D83-[1]КУЭ!D83</f>
        <v>0</v>
      </c>
      <c r="J83" s="172">
        <f>E83-[1]КУЭ!E83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D84-[1]КУЭ!D84</f>
        <v>0</v>
      </c>
      <c r="J84" s="172">
        <f>E84-[1]КУЭ!E84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D85-[1]КУЭ!D85</f>
        <v>0</v>
      </c>
      <c r="J85" s="172">
        <f>E85-[1]КУЭ!E85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D86-[1]КУЭ!D86</f>
        <v>0</v>
      </c>
      <c r="J86" s="172">
        <f>E86-[1]КУЭ!E86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491.80248938511886</v>
      </c>
      <c r="E87" s="85">
        <v>311.8173852492796</v>
      </c>
      <c r="F87" s="85">
        <f t="shared" si="2"/>
        <v>-179.98510413583926</v>
      </c>
      <c r="G87" s="85">
        <f t="shared" si="3"/>
        <v>-36.597029909480021</v>
      </c>
      <c r="H87" s="21"/>
      <c r="I87" s="172">
        <f>D87-[1]КУЭ!D87</f>
        <v>0</v>
      </c>
      <c r="J87" s="172">
        <f>E87-[1]КУЭ!E87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D88-[1]КУЭ!D88</f>
        <v>0</v>
      </c>
      <c r="J88" s="172">
        <f>E88-[1]КУЭ!E88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141.04159631459464</v>
      </c>
      <c r="E89" s="85">
        <v>-0.88841765000000006</v>
      </c>
      <c r="F89" s="85">
        <f t="shared" si="2"/>
        <v>-141.93001396459465</v>
      </c>
      <c r="G89" s="85">
        <f t="shared" si="3"/>
        <v>-100.62989761404741</v>
      </c>
      <c r="H89" s="21"/>
      <c r="I89" s="172">
        <f>D89-[1]КУЭ!D89</f>
        <v>0</v>
      </c>
      <c r="J89" s="172">
        <f>E89-[1]КУЭ!E89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0</v>
      </c>
      <c r="F90" s="85">
        <f t="shared" si="2"/>
        <v>0</v>
      </c>
      <c r="G90" s="85">
        <f t="shared" si="3"/>
        <v>0</v>
      </c>
      <c r="H90" s="21"/>
      <c r="I90" s="172">
        <f>D90-[1]КУЭ!D90</f>
        <v>0</v>
      </c>
      <c r="J90" s="172">
        <f>E90-[1]КУЭ!E90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D91-[1]КУЭ!D91</f>
        <v>0</v>
      </c>
      <c r="J91" s="172">
        <f>E91-[1]КУЭ!E91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D92-[1]КУЭ!D92</f>
        <v>0</v>
      </c>
      <c r="J92" s="172">
        <f>E92-[1]КУЭ!E92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D93-[1]КУЭ!D93</f>
        <v>0</v>
      </c>
      <c r="J93" s="172">
        <f>E93-[1]КУЭ!E93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D94-[1]КУЭ!D94</f>
        <v>0</v>
      </c>
      <c r="J94" s="172">
        <f>E94-[1]КУЭ!E94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17.634920580996859</v>
      </c>
      <c r="E95" s="85">
        <v>2.2615699631764983</v>
      </c>
      <c r="F95" s="85">
        <f t="shared" si="2"/>
        <v>-15.37335061782036</v>
      </c>
      <c r="G95" s="85">
        <f t="shared" si="3"/>
        <v>-87.175615831162105</v>
      </c>
      <c r="H95" s="21"/>
      <c r="I95" s="172">
        <f>D95-[1]КУЭ!D95</f>
        <v>0</v>
      </c>
      <c r="J95" s="172">
        <f>E95-[1]КУЭ!E95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-149.25369536543809</v>
      </c>
      <c r="E96" s="85">
        <v>-74.081566585932208</v>
      </c>
      <c r="F96" s="85">
        <f t="shared" si="2"/>
        <v>75.172128779505883</v>
      </c>
      <c r="G96" s="85">
        <f t="shared" si="3"/>
        <v>-50.365338422912572</v>
      </c>
      <c r="H96" s="21"/>
      <c r="I96" s="172">
        <f>D96-[1]КУЭ!D96</f>
        <v>0</v>
      </c>
      <c r="J96" s="172">
        <f>E96-[1]КУЭ!E96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1.5644949152542371</v>
      </c>
      <c r="E97" s="85">
        <v>56.937694739999998</v>
      </c>
      <c r="F97" s="85">
        <f t="shared" si="2"/>
        <v>55.373199824745761</v>
      </c>
      <c r="G97" s="85">
        <f t="shared" si="3"/>
        <v>3539.3659183447958</v>
      </c>
      <c r="H97" s="21"/>
      <c r="I97" s="172">
        <f>D97-[1]КУЭ!D97</f>
        <v>0</v>
      </c>
      <c r="J97" s="172">
        <f>E97-[1]КУЭ!E97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D98-[1]КУЭ!D98</f>
        <v>0</v>
      </c>
      <c r="J98" s="172">
        <f>E98-[1]КУЭ!E98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0</v>
      </c>
      <c r="E99" s="85">
        <v>0.10036045</v>
      </c>
      <c r="F99" s="85">
        <f t="shared" si="2"/>
        <v>0.10036045</v>
      </c>
      <c r="G99" s="85">
        <f t="shared" si="3"/>
        <v>0</v>
      </c>
      <c r="H99" s="21"/>
      <c r="I99" s="172">
        <f>D99-[1]КУЭ!D99</f>
        <v>0</v>
      </c>
      <c r="J99" s="172">
        <f>E99-[1]КУЭ!E99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0</v>
      </c>
      <c r="E100" s="85">
        <v>11.247042479999999</v>
      </c>
      <c r="F100" s="85">
        <f t="shared" si="2"/>
        <v>11.247042479999999</v>
      </c>
      <c r="G100" s="85">
        <f t="shared" si="3"/>
        <v>0</v>
      </c>
      <c r="H100" s="21"/>
      <c r="I100" s="172">
        <f>D100-[1]КУЭ!D100</f>
        <v>0</v>
      </c>
      <c r="J100" s="172">
        <f>E100-[1]КУЭ!E100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11.241218080000001</v>
      </c>
      <c r="F101" s="85">
        <f t="shared" si="2"/>
        <v>11.241218080000001</v>
      </c>
      <c r="G101" s="85">
        <f t="shared" si="3"/>
        <v>0</v>
      </c>
      <c r="H101" s="21"/>
      <c r="I101" s="172">
        <f>D101-[1]КУЭ!D101</f>
        <v>0</v>
      </c>
      <c r="J101" s="172">
        <f>E101-[1]КУЭ!E101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1.5644949152542371</v>
      </c>
      <c r="E102" s="85">
        <v>45.590291810000004</v>
      </c>
      <c r="F102" s="85">
        <f t="shared" si="2"/>
        <v>44.025796894745767</v>
      </c>
      <c r="G102" s="85">
        <f t="shared" si="3"/>
        <v>2814.0581644262734</v>
      </c>
      <c r="H102" s="21"/>
      <c r="I102" s="172">
        <f>D102-[1]КУЭ!D102</f>
        <v>0</v>
      </c>
      <c r="J102" s="172">
        <f>E102-[1]КУЭ!E102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150.81819028069233</v>
      </c>
      <c r="E103" s="85">
        <v>131.01926132593221</v>
      </c>
      <c r="F103" s="85">
        <f t="shared" si="2"/>
        <v>-19.798928954760129</v>
      </c>
      <c r="G103" s="85">
        <f t="shared" si="3"/>
        <v>-13.127679703563436</v>
      </c>
      <c r="H103" s="21"/>
      <c r="I103" s="172">
        <f>D103-[1]КУЭ!D103</f>
        <v>0</v>
      </c>
      <c r="J103" s="172">
        <f>E103-[1]КУЭ!E103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14.092447056131354</v>
      </c>
      <c r="E104" s="85">
        <v>0.24266284999999999</v>
      </c>
      <c r="F104" s="85">
        <f t="shared" si="2"/>
        <v>-13.849784206131353</v>
      </c>
      <c r="G104" s="85">
        <f t="shared" si="3"/>
        <v>-98.278064490620721</v>
      </c>
      <c r="H104" s="21"/>
      <c r="I104" s="172">
        <f>D104-[1]КУЭ!D104</f>
        <v>0</v>
      </c>
      <c r="J104" s="172">
        <f>E104-[1]КУЭ!E104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120.18779163563994</v>
      </c>
      <c r="E105" s="85">
        <v>43.188509199999999</v>
      </c>
      <c r="F105" s="85">
        <f t="shared" si="2"/>
        <v>-76.999282435639941</v>
      </c>
      <c r="G105" s="85">
        <f t="shared" si="3"/>
        <v>-64.06581016903128</v>
      </c>
      <c r="H105" s="21"/>
      <c r="I105" s="172">
        <f>D105-[1]КУЭ!D105</f>
        <v>0</v>
      </c>
      <c r="J105" s="172">
        <f>E105-[1]КУЭ!E105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0</v>
      </c>
      <c r="E106" s="85">
        <v>70.335653399999998</v>
      </c>
      <c r="F106" s="85">
        <f t="shared" si="2"/>
        <v>70.335653399999998</v>
      </c>
      <c r="G106" s="85">
        <f t="shared" si="3"/>
        <v>0</v>
      </c>
      <c r="H106" s="21"/>
      <c r="I106" s="172">
        <f>D106-[1]КУЭ!D106</f>
        <v>0</v>
      </c>
      <c r="J106" s="172">
        <f>E106-[1]КУЭ!E106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0</v>
      </c>
      <c r="E107" s="85">
        <v>68.021487829999998</v>
      </c>
      <c r="F107" s="85">
        <f t="shared" si="2"/>
        <v>68.021487829999998</v>
      </c>
      <c r="G107" s="85">
        <f t="shared" si="3"/>
        <v>0</v>
      </c>
      <c r="H107" s="21"/>
      <c r="I107" s="172">
        <f>D107-[1]КУЭ!D107</f>
        <v>0</v>
      </c>
      <c r="J107" s="172">
        <f>E107-[1]КУЭ!E107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16.53795158892104</v>
      </c>
      <c r="E108" s="85">
        <v>17.252435875932221</v>
      </c>
      <c r="F108" s="85">
        <f t="shared" si="2"/>
        <v>0.71448428701118161</v>
      </c>
      <c r="G108" s="85">
        <f t="shared" si="3"/>
        <v>4.3202707612823268</v>
      </c>
      <c r="H108" s="21"/>
      <c r="I108" s="172">
        <f>D108-[1]КУЭ!D108</f>
        <v>0</v>
      </c>
      <c r="J108" s="172">
        <f>E108-[1]КУЭ!E108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501.22531091527338</v>
      </c>
      <c r="E109" s="85">
        <v>239.10897097652406</v>
      </c>
      <c r="F109" s="85">
        <f t="shared" si="2"/>
        <v>-262.11633993874932</v>
      </c>
      <c r="G109" s="85">
        <f t="shared" si="3"/>
        <v>-52.295112443564761</v>
      </c>
      <c r="H109" s="21"/>
      <c r="I109" s="172">
        <f>D109-[1]КУЭ!D109</f>
        <v>0</v>
      </c>
      <c r="J109" s="172">
        <f>E109-[1]КУЭ!E109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D110-[1]КУЭ!D110</f>
        <v>0</v>
      </c>
      <c r="J110" s="172">
        <f>E110-[1]КУЭ!E110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D111-[1]КУЭ!D111</f>
        <v>0</v>
      </c>
      <c r="J111" s="172">
        <f>E111-[1]КУЭ!E111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D112-[1]КУЭ!D112</f>
        <v>0</v>
      </c>
      <c r="J112" s="172">
        <f>E112-[1]КУЭ!E112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D113-[1]КУЭ!D113</f>
        <v>0</v>
      </c>
      <c r="J113" s="172">
        <f>E113-[1]КУЭ!E113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D114-[1]КУЭ!D114</f>
        <v>0</v>
      </c>
      <c r="J114" s="172">
        <f>E114-[1]КУЭ!E114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342.54879401968185</v>
      </c>
      <c r="E115" s="85">
        <v>205.88244773102932</v>
      </c>
      <c r="F115" s="85">
        <f t="shared" si="2"/>
        <v>-136.66634628865253</v>
      </c>
      <c r="G115" s="85">
        <f t="shared" si="3"/>
        <v>-39.89689897457356</v>
      </c>
      <c r="H115" s="21"/>
      <c r="I115" s="172">
        <f>D115-[1]КУЭ!D115</f>
        <v>0</v>
      </c>
      <c r="J115" s="172">
        <f>E115-[1]КУЭ!E115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D116-[1]КУЭ!D116</f>
        <v>0</v>
      </c>
      <c r="J116" s="172">
        <f>E116-[1]КУЭ!E116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141.04159631459467</v>
      </c>
      <c r="E117" s="85">
        <v>-0.52669658224310223</v>
      </c>
      <c r="F117" s="85">
        <f t="shared" si="2"/>
        <v>-141.56829289683776</v>
      </c>
      <c r="G117" s="85">
        <f t="shared" si="3"/>
        <v>-100.37343350898291</v>
      </c>
      <c r="H117" s="21"/>
      <c r="I117" s="172">
        <f>D117-[1]КУЭ!D117</f>
        <v>0</v>
      </c>
      <c r="J117" s="172">
        <f>E117-[1]КУЭ!E117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0</v>
      </c>
      <c r="F118" s="85">
        <f t="shared" si="2"/>
        <v>0</v>
      </c>
      <c r="G118" s="85">
        <f t="shared" si="3"/>
        <v>0</v>
      </c>
      <c r="H118" s="21"/>
      <c r="I118" s="172">
        <f>D118-[1]КУЭ!D118</f>
        <v>0</v>
      </c>
      <c r="J118" s="172">
        <f>E118-[1]КУЭ!E118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D119-[1]КУЭ!D119</f>
        <v>0</v>
      </c>
      <c r="J119" s="172">
        <f>E119-[1]КУЭ!E119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D120-[1]КУЭ!D120</f>
        <v>0</v>
      </c>
      <c r="J120" s="172">
        <f>E120-[1]КУЭ!E120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D121-[1]КУЭ!D121</f>
        <v>0</v>
      </c>
      <c r="J121" s="172">
        <f>E121-[1]КУЭ!E121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D122-[1]КУЭ!D122</f>
        <v>0</v>
      </c>
      <c r="J122" s="172">
        <f>E122-[1]КУЭ!E122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17.634920580996862</v>
      </c>
      <c r="E123" s="85">
        <v>33.753219827737837</v>
      </c>
      <c r="F123" s="85">
        <f t="shared" si="2"/>
        <v>16.118299246740975</v>
      </c>
      <c r="G123" s="85">
        <f t="shared" si="3"/>
        <v>91.399896998174313</v>
      </c>
      <c r="H123" s="21"/>
      <c r="I123" s="172">
        <f>D123-[1]КУЭ!D123</f>
        <v>0</v>
      </c>
      <c r="J123" s="172">
        <f>E123-[1]КУЭ!E123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159.46032942078577</v>
      </c>
      <c r="E124" s="85">
        <v>97.921999999999997</v>
      </c>
      <c r="F124" s="85">
        <f t="shared" si="2"/>
        <v>-61.538329420785772</v>
      </c>
      <c r="G124" s="85">
        <f t="shared" si="3"/>
        <v>-38.591623160640609</v>
      </c>
      <c r="H124" s="21"/>
      <c r="I124" s="172">
        <f>D124-[1]КУЭ!D124</f>
        <v>0</v>
      </c>
      <c r="J124" s="172">
        <f>E124-[1]КУЭ!E124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D125-[1]КУЭ!D125</f>
        <v>0</v>
      </c>
      <c r="J125" s="172">
        <f>E125-[1]КУЭ!E125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D126-[1]КУЭ!D126</f>
        <v>0</v>
      </c>
      <c r="J126" s="172">
        <f>E126-[1]КУЭ!E126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D127-[1]КУЭ!D127</f>
        <v>0</v>
      </c>
      <c r="J127" s="172">
        <f>E127-[1]КУЭ!E127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D128-[1]КУЭ!D128</f>
        <v>0</v>
      </c>
      <c r="J128" s="172">
        <f>E128-[1]КУЭ!E128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D129-[1]КУЭ!D129</f>
        <v>0</v>
      </c>
      <c r="J129" s="172">
        <f>E129-[1]КУЭ!E129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155.9333453045864</v>
      </c>
      <c r="E130" s="85">
        <v>91.465000000000003</v>
      </c>
      <c r="F130" s="85">
        <f t="shared" si="2"/>
        <v>-64.468345304586393</v>
      </c>
      <c r="G130" s="85">
        <f t="shared" si="3"/>
        <v>-41.343527376174499</v>
      </c>
      <c r="H130" s="21"/>
      <c r="I130" s="172">
        <f>D130-[1]КУЭ!D130</f>
        <v>0</v>
      </c>
      <c r="J130" s="172">
        <f>E130-[1]КУЭ!E130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D131-[1]КУЭ!D131</f>
        <v>0</v>
      </c>
      <c r="J131" s="172">
        <f>E131-[1]КУЭ!E131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D132-[1]КУЭ!D132</f>
        <v>0</v>
      </c>
      <c r="J132" s="172">
        <f>E132-[1]КУЭ!E132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D133-[1]КУЭ!D133</f>
        <v>0</v>
      </c>
      <c r="J133" s="172">
        <f>E133-[1]КУЭ!E133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D134-[1]КУЭ!D134</f>
        <v>0</v>
      </c>
      <c r="J134" s="172">
        <f>E134-[1]КУЭ!E134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D135-[1]КУЭ!D135</f>
        <v>0</v>
      </c>
      <c r="J135" s="172">
        <f>E135-[1]КУЭ!E135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D136-[1]КУЭ!D136</f>
        <v>0</v>
      </c>
      <c r="J136" s="172">
        <f>E136-[1]КУЭ!E136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D137-[1]КУЭ!D137</f>
        <v>0</v>
      </c>
      <c r="J137" s="172">
        <f>E137-[1]КУЭ!E137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3.5269841161993729</v>
      </c>
      <c r="E138" s="85">
        <v>6.4569999999999936</v>
      </c>
      <c r="F138" s="85">
        <f t="shared" si="2"/>
        <v>2.9300158838006207</v>
      </c>
      <c r="G138" s="85">
        <f t="shared" si="3"/>
        <v>83.074257985543852</v>
      </c>
      <c r="H138" s="21"/>
      <c r="I138" s="172">
        <f>D138-[1]КУЭ!D138</f>
        <v>0</v>
      </c>
      <c r="J138" s="172">
        <f>E138-[1]КУЭ!E138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341.76498149448764</v>
      </c>
      <c r="E139" s="85">
        <v>141.18697097652407</v>
      </c>
      <c r="F139" s="85">
        <f t="shared" si="2"/>
        <v>-200.57801051796358</v>
      </c>
      <c r="G139" s="85">
        <f t="shared" si="3"/>
        <v>-58.688871411244548</v>
      </c>
      <c r="H139" s="21"/>
      <c r="I139" s="172">
        <f>D139-[1]КУЭ!D139</f>
        <v>0</v>
      </c>
      <c r="J139" s="172">
        <f>E139-[1]КУЭ!E139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D140-[1]КУЭ!D140</f>
        <v>0</v>
      </c>
      <c r="J140" s="172">
        <f>E140-[1]КУЭ!E140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D141-[1]КУЭ!D141</f>
        <v>0</v>
      </c>
      <c r="J141" s="172">
        <f>E141-[1]КУЭ!E141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D142-[1]КУЭ!D142</f>
        <v>0</v>
      </c>
      <c r="J142" s="172">
        <f>E142-[1]КУЭ!E142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D143-[1]КУЭ!D143</f>
        <v>0</v>
      </c>
      <c r="J143" s="172">
        <f>E143-[1]КУЭ!E143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D144-[1]КУЭ!D144</f>
        <v>0</v>
      </c>
      <c r="J144" s="172">
        <f>E144-[1]КУЭ!E144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186.61544871509545</v>
      </c>
      <c r="E145" s="85">
        <v>114.41744773102931</v>
      </c>
      <c r="F145" s="85">
        <f t="shared" si="4"/>
        <v>-72.198000984066141</v>
      </c>
      <c r="G145" s="85">
        <f t="shared" si="5"/>
        <v>-38.688115845269778</v>
      </c>
      <c r="H145" s="21"/>
      <c r="I145" s="172">
        <f>D145-[1]КУЭ!D145</f>
        <v>0</v>
      </c>
      <c r="J145" s="172">
        <f>E145-[1]КУЭ!E145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D146-[1]КУЭ!D146</f>
        <v>0</v>
      </c>
      <c r="J146" s="172">
        <f>E146-[1]КУЭ!E146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141.04159631459467</v>
      </c>
      <c r="E147" s="85">
        <v>-0.52669658224310223</v>
      </c>
      <c r="F147" s="85">
        <f t="shared" si="4"/>
        <v>-141.56829289683776</v>
      </c>
      <c r="G147" s="85">
        <f t="shared" si="5"/>
        <v>-100.37343350898291</v>
      </c>
      <c r="H147" s="21"/>
      <c r="I147" s="172">
        <f>D147-[1]КУЭ!D147</f>
        <v>0</v>
      </c>
      <c r="J147" s="172">
        <f>E147-[1]КУЭ!E147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0</v>
      </c>
      <c r="F148" s="85">
        <f t="shared" si="4"/>
        <v>0</v>
      </c>
      <c r="G148" s="85">
        <f t="shared" si="5"/>
        <v>0</v>
      </c>
      <c r="H148" s="21"/>
      <c r="I148" s="172">
        <f>D148-[1]КУЭ!D148</f>
        <v>0</v>
      </c>
      <c r="J148" s="172">
        <f>E148-[1]КУЭ!E148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D149-[1]КУЭ!D149</f>
        <v>0</v>
      </c>
      <c r="J149" s="172">
        <f>E149-[1]КУЭ!E149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D150-[1]КУЭ!D150</f>
        <v>0</v>
      </c>
      <c r="J150" s="172">
        <f>E150-[1]КУЭ!E150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D151-[1]КУЭ!D151</f>
        <v>0</v>
      </c>
      <c r="J151" s="172">
        <f>E151-[1]КУЭ!E151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D152-[1]КУЭ!D152</f>
        <v>0</v>
      </c>
      <c r="J152" s="172">
        <f>E152-[1]КУЭ!E152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14.10793646479749</v>
      </c>
      <c r="E153" s="85">
        <v>27.296219827737858</v>
      </c>
      <c r="F153" s="85">
        <f t="shared" si="4"/>
        <v>13.188283362940368</v>
      </c>
      <c r="G153" s="85">
        <f t="shared" si="5"/>
        <v>93.481306751332014</v>
      </c>
      <c r="H153" s="21"/>
      <c r="I153" s="172">
        <f>D153-[1]КУЭ!D153</f>
        <v>0</v>
      </c>
      <c r="J153" s="172">
        <f>E153-[1]КУЭ!E153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341.76498149448764</v>
      </c>
      <c r="E154" s="85">
        <v>141.18697097652407</v>
      </c>
      <c r="F154" s="85">
        <f t="shared" si="4"/>
        <v>-200.57801051796358</v>
      </c>
      <c r="G154" s="85">
        <f t="shared" si="5"/>
        <v>-58.688871411244548</v>
      </c>
      <c r="H154" s="21"/>
      <c r="I154" s="172">
        <f>D154-[1]КУЭ!D154</f>
        <v>0</v>
      </c>
      <c r="J154" s="172">
        <f>E154-[1]КУЭ!E154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186</v>
      </c>
      <c r="E155" s="85">
        <v>4.6810000000000009</v>
      </c>
      <c r="F155" s="85">
        <f t="shared" si="4"/>
        <v>-181.31899999999999</v>
      </c>
      <c r="G155" s="85">
        <f t="shared" si="5"/>
        <v>-97.48333333333332</v>
      </c>
      <c r="H155" s="21"/>
      <c r="I155" s="172">
        <f>D155-[1]КУЭ!D155</f>
        <v>0</v>
      </c>
      <c r="J155" s="172">
        <f>E155-[1]КУЭ!E155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7.059348548826204</v>
      </c>
      <c r="F156" s="85">
        <f t="shared" si="4"/>
        <v>7.059348548826204</v>
      </c>
      <c r="G156" s="85">
        <f t="shared" si="5"/>
        <v>0</v>
      </c>
      <c r="H156" s="21"/>
      <c r="I156" s="172">
        <f>D156-[1]КУЭ!D156</f>
        <v>0</v>
      </c>
      <c r="J156" s="172">
        <f>E156-[1]КУЭ!E156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82.954450200622674</v>
      </c>
      <c r="E157" s="85">
        <v>0</v>
      </c>
      <c r="F157" s="85">
        <f t="shared" si="4"/>
        <v>-82.954450200622674</v>
      </c>
      <c r="G157" s="85">
        <f t="shared" si="5"/>
        <v>-100</v>
      </c>
      <c r="H157" s="21"/>
      <c r="I157" s="172">
        <f>D157-[1]КУЭ!D157</f>
        <v>0</v>
      </c>
      <c r="J157" s="172">
        <f>E157-[1]КУЭ!E157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72.810531293864969</v>
      </c>
      <c r="E158" s="88">
        <v>129.44662242769786</v>
      </c>
      <c r="F158" s="88">
        <f t="shared" si="4"/>
        <v>56.636091133832892</v>
      </c>
      <c r="G158" s="88">
        <f t="shared" si="5"/>
        <v>77.785575970113911</v>
      </c>
      <c r="H158" s="35"/>
      <c r="I158" s="172">
        <f>D158-[1]КУЭ!D158</f>
        <v>0</v>
      </c>
      <c r="J158" s="172">
        <f>E158-[1]КУЭ!E158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1624.7109465355929</v>
      </c>
      <c r="E160" s="85">
        <v>580.85228830652409</v>
      </c>
      <c r="F160" s="85">
        <f t="shared" si="4"/>
        <v>-1043.8586582290689</v>
      </c>
      <c r="G160" s="85">
        <f t="shared" si="5"/>
        <v>-64.248884421866663</v>
      </c>
      <c r="H160" s="21"/>
      <c r="I160" s="172">
        <f>D160-[1]КУЭ!D160</f>
        <v>0</v>
      </c>
      <c r="J160" s="172">
        <f>E160-[1]КУЭ!E160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3442.2585575415546</v>
      </c>
      <c r="E161" s="85">
        <v>2439.8381208199999</v>
      </c>
      <c r="F161" s="85">
        <f t="shared" si="4"/>
        <v>-1002.4204367215548</v>
      </c>
      <c r="G161" s="85">
        <f t="shared" si="5"/>
        <v>-29.121009359549067</v>
      </c>
      <c r="H161" s="21"/>
      <c r="I161" s="172">
        <f>D161-[1]КУЭ!D161</f>
        <v>0</v>
      </c>
      <c r="J161" s="172">
        <f>E161-[1]КУЭ!E161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0</v>
      </c>
      <c r="E162" s="85">
        <v>907.18465476999995</v>
      </c>
      <c r="F162" s="85">
        <f t="shared" si="4"/>
        <v>907.18465476999995</v>
      </c>
      <c r="G162" s="85">
        <f t="shared" si="5"/>
        <v>0</v>
      </c>
      <c r="H162" s="21"/>
      <c r="I162" s="172">
        <f>D162-[1]КУЭ!D162</f>
        <v>0</v>
      </c>
      <c r="J162" s="172">
        <f>E162-[1]КУЭ!E162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3017.8065556723595</v>
      </c>
      <c r="E163" s="85">
        <v>2439.5858672099998</v>
      </c>
      <c r="F163" s="85">
        <f t="shared" si="4"/>
        <v>-578.2206884623597</v>
      </c>
      <c r="G163" s="85">
        <f t="shared" si="5"/>
        <v>-19.160296652398703</v>
      </c>
      <c r="H163" s="21"/>
      <c r="I163" s="172">
        <f>D163-[1]КУЭ!D163</f>
        <v>0</v>
      </c>
      <c r="J163" s="172">
        <f>E163-[1]КУЭ!E163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998.39656692999995</v>
      </c>
      <c r="F164" s="86">
        <f t="shared" si="4"/>
        <v>998.39656692999995</v>
      </c>
      <c r="G164" s="86">
        <f t="shared" si="5"/>
        <v>0</v>
      </c>
      <c r="H164" s="30"/>
      <c r="I164" s="172">
        <f>D164-[1]КУЭ!D164</f>
        <v>0</v>
      </c>
      <c r="J164" s="172">
        <f>E164-[1]КУЭ!E164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1.8574421266178425</v>
      </c>
      <c r="E165" s="88">
        <v>4.2000107709356138</v>
      </c>
      <c r="F165" s="88">
        <f t="shared" si="4"/>
        <v>2.3425686443177716</v>
      </c>
      <c r="G165" s="88">
        <f t="shared" si="5"/>
        <v>126.11798832102946</v>
      </c>
      <c r="H165" s="35"/>
      <c r="I165" s="172">
        <f>D165-[1]КУЭ!D165</f>
        <v>0</v>
      </c>
      <c r="J165" s="172">
        <f>E165-[1]КУЭ!E165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D166-[1]КУЭ!D166</f>
        <v>0</v>
      </c>
      <c r="J166" s="172">
        <f>E166-[1]КУЭ!E166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9899.4830328075404</v>
      </c>
      <c r="E167" s="89">
        <v>2735.1522399200003</v>
      </c>
      <c r="F167" s="87">
        <f t="shared" ref="F167:F230" si="6">E167-D167</f>
        <v>-7164.3307928875402</v>
      </c>
      <c r="G167" s="87">
        <f t="shared" ref="G167:G230" si="7">IFERROR(F167/D167*100,0)</f>
        <v>-72.370756827851253</v>
      </c>
      <c r="H167" s="39"/>
      <c r="I167" s="172">
        <f>D167-[1]КУЭ!D167</f>
        <v>0</v>
      </c>
      <c r="J167" s="172">
        <f>E167-[1]КУЭ!E167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D168-[1]КУЭ!D168</f>
        <v>0</v>
      </c>
      <c r="J168" s="172">
        <f>E168-[1]КУЭ!E168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D169-[1]КУЭ!D169</f>
        <v>0</v>
      </c>
      <c r="J169" s="172">
        <f>E169-[1]КУЭ!E169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D170-[1]КУЭ!D170</f>
        <v>0</v>
      </c>
      <c r="J170" s="172">
        <f>E170-[1]КУЭ!E170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D171-[1]КУЭ!D171</f>
        <v>0</v>
      </c>
      <c r="J171" s="172">
        <f>E171-[1]КУЭ!E171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D172-[1]КУЭ!D172</f>
        <v>0</v>
      </c>
      <c r="J172" s="172">
        <f>E172-[1]КУЭ!E172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9691.6984000000011</v>
      </c>
      <c r="E173" s="85">
        <v>2674.5171771800001</v>
      </c>
      <c r="F173" s="85">
        <f t="shared" si="6"/>
        <v>-7017.1812228200015</v>
      </c>
      <c r="G173" s="85">
        <f t="shared" si="7"/>
        <v>-72.404040377690677</v>
      </c>
      <c r="H173" s="21"/>
      <c r="I173" s="172">
        <f>D173-[1]КУЭ!D173</f>
        <v>0</v>
      </c>
      <c r="J173" s="172">
        <f>E173-[1]КУЭ!E173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D174-[1]КУЭ!D174</f>
        <v>0</v>
      </c>
      <c r="J174" s="172">
        <f>E174-[1]КУЭ!E174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167.82046</v>
      </c>
      <c r="E175" s="85">
        <v>34.534458069999999</v>
      </c>
      <c r="F175" s="85">
        <f t="shared" si="6"/>
        <v>-133.28600193</v>
      </c>
      <c r="G175" s="85">
        <f t="shared" si="7"/>
        <v>-79.421783214037191</v>
      </c>
      <c r="H175" s="21"/>
      <c r="I175" s="172">
        <f>D175-[1]КУЭ!D175</f>
        <v>0</v>
      </c>
      <c r="J175" s="172">
        <f>E175-[1]КУЭ!E175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0</v>
      </c>
      <c r="F176" s="85">
        <f t="shared" si="6"/>
        <v>0</v>
      </c>
      <c r="G176" s="85">
        <f t="shared" si="7"/>
        <v>0</v>
      </c>
      <c r="H176" s="21"/>
      <c r="I176" s="172">
        <f>D176-[1]КУЭ!D176</f>
        <v>0</v>
      </c>
      <c r="J176" s="172">
        <f>E176-[1]КУЭ!E176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D177-[1]КУЭ!D177</f>
        <v>0</v>
      </c>
      <c r="J177" s="172">
        <f>E177-[1]КУЭ!E177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D178-[1]КУЭ!D178</f>
        <v>0</v>
      </c>
      <c r="J178" s="172">
        <f>E178-[1]КУЭ!E178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D179-[1]КУЭ!D179</f>
        <v>0</v>
      </c>
      <c r="J179" s="172">
        <f>E179-[1]КУЭ!E179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D180-[1]КУЭ!D180</f>
        <v>0</v>
      </c>
      <c r="J180" s="172">
        <f>E180-[1]КУЭ!E180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D181-[1]КУЭ!D181</f>
        <v>0</v>
      </c>
      <c r="J181" s="172">
        <f>E181-[1]КУЭ!E181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D182-[1]КУЭ!D182</f>
        <v>0</v>
      </c>
      <c r="J182" s="172">
        <f>E182-[1]КУЭ!E182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D183-[1]КУЭ!D183</f>
        <v>0</v>
      </c>
      <c r="J183" s="172">
        <f>E183-[1]КУЭ!E183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39.964172807538439</v>
      </c>
      <c r="E184" s="85">
        <v>26.100604670000429</v>
      </c>
      <c r="F184" s="85">
        <f t="shared" si="6"/>
        <v>-13.86356813753801</v>
      </c>
      <c r="G184" s="85">
        <f t="shared" si="7"/>
        <v>-34.689991468866147</v>
      </c>
      <c r="H184" s="21"/>
      <c r="I184" s="172">
        <f>D184-[1]КУЭ!D184</f>
        <v>0</v>
      </c>
      <c r="J184" s="172">
        <f>E184-[1]КУЭ!E184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8025.8506757977284</v>
      </c>
      <c r="E185" s="85">
        <v>2037.7401752210005</v>
      </c>
      <c r="F185" s="85">
        <f t="shared" si="6"/>
        <v>-5988.1105005767276</v>
      </c>
      <c r="G185" s="85">
        <f t="shared" si="7"/>
        <v>-74.610290453498123</v>
      </c>
      <c r="H185" s="21"/>
      <c r="I185" s="172">
        <f>D185-[1]КУЭ!D185</f>
        <v>0</v>
      </c>
      <c r="J185" s="172">
        <f>E185-[1]КУЭ!E185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</v>
      </c>
      <c r="F186" s="125">
        <f t="shared" si="6"/>
        <v>0</v>
      </c>
      <c r="G186" s="85">
        <f t="shared" si="7"/>
        <v>0</v>
      </c>
      <c r="H186" s="21"/>
      <c r="I186" s="172">
        <f>D186-[1]КУЭ!D186</f>
        <v>0</v>
      </c>
      <c r="J186" s="172">
        <f>E186-[1]КУЭ!E186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1926.7598808124001</v>
      </c>
      <c r="E187" s="85">
        <v>541.46863696000003</v>
      </c>
      <c r="F187" s="85">
        <f t="shared" si="6"/>
        <v>-1385.2912438523999</v>
      </c>
      <c r="G187" s="85">
        <f t="shared" si="7"/>
        <v>-71.897451137933444</v>
      </c>
      <c r="H187" s="21"/>
      <c r="I187" s="172">
        <f>D187-[1]КУЭ!D187</f>
        <v>0</v>
      </c>
      <c r="J187" s="172">
        <f>E187-[1]КУЭ!E187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0</v>
      </c>
      <c r="F188" s="85">
        <f t="shared" si="6"/>
        <v>0</v>
      </c>
      <c r="G188" s="85">
        <f t="shared" si="7"/>
        <v>0</v>
      </c>
      <c r="H188" s="21"/>
      <c r="I188" s="172">
        <f>D188-[1]КУЭ!D188</f>
        <v>0</v>
      </c>
      <c r="J188" s="172">
        <f>E188-[1]КУЭ!E188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63.520780812399998</v>
      </c>
      <c r="E189" s="85">
        <v>29.75354419</v>
      </c>
      <c r="F189" s="85">
        <f t="shared" si="6"/>
        <v>-33.767236622399999</v>
      </c>
      <c r="G189" s="85">
        <f t="shared" si="7"/>
        <v>-53.159353821746848</v>
      </c>
      <c r="H189" s="21"/>
      <c r="I189" s="172">
        <f>D189-[1]КУЭ!D189</f>
        <v>0</v>
      </c>
      <c r="J189" s="172">
        <f>E189-[1]КУЭ!E189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1863.2391</v>
      </c>
      <c r="E190" s="85">
        <v>511.71509277000001</v>
      </c>
      <c r="F190" s="85">
        <f t="shared" si="6"/>
        <v>-1351.5240072300001</v>
      </c>
      <c r="G190" s="85">
        <f t="shared" si="7"/>
        <v>-72.536262642298567</v>
      </c>
      <c r="H190" s="21"/>
      <c r="I190" s="172">
        <f>D190-[1]КУЭ!D190</f>
        <v>0</v>
      </c>
      <c r="J190" s="172">
        <f>E190-[1]КУЭ!E190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2072.37465486167</v>
      </c>
      <c r="E191" s="85">
        <v>515.14789408000001</v>
      </c>
      <c r="F191" s="85">
        <f t="shared" si="6"/>
        <v>-1557.22676078167</v>
      </c>
      <c r="G191" s="85">
        <f t="shared" si="7"/>
        <v>-75.142144646891282</v>
      </c>
      <c r="H191" s="21"/>
      <c r="I191" s="172">
        <f>D191-[1]КУЭ!D191</f>
        <v>0</v>
      </c>
      <c r="J191" s="172">
        <f>E191-[1]КУЭ!E191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7.9674000000000014</v>
      </c>
      <c r="E192" s="85">
        <v>5.0468535399999999</v>
      </c>
      <c r="F192" s="85">
        <f t="shared" si="6"/>
        <v>-2.9205464600000015</v>
      </c>
      <c r="G192" s="85">
        <f t="shared" si="7"/>
        <v>-36.656204784496836</v>
      </c>
      <c r="H192" s="21"/>
      <c r="I192" s="172">
        <f>D192-[1]КУЭ!D192</f>
        <v>0</v>
      </c>
      <c r="J192" s="172">
        <f>E192-[1]КУЭ!E192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D193-[1]КУЭ!D193</f>
        <v>0</v>
      </c>
      <c r="J193" s="172">
        <f>E193-[1]КУЭ!E193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1454.6625779999999</v>
      </c>
      <c r="E194" s="85">
        <v>357.75396201000001</v>
      </c>
      <c r="F194" s="85">
        <f t="shared" si="6"/>
        <v>-1096.9086159899998</v>
      </c>
      <c r="G194" s="85">
        <f t="shared" si="7"/>
        <v>-75.406395447260891</v>
      </c>
      <c r="H194" s="21"/>
      <c r="I194" s="172">
        <f>D194-[1]КУЭ!D194</f>
        <v>0</v>
      </c>
      <c r="J194" s="172">
        <f>E194-[1]КУЭ!E194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415.77363729235725</v>
      </c>
      <c r="E195" s="85">
        <v>96.223366559999988</v>
      </c>
      <c r="F195" s="85">
        <f t="shared" si="6"/>
        <v>-319.55027073235726</v>
      </c>
      <c r="G195" s="85">
        <f t="shared" si="7"/>
        <v>-76.856789866083034</v>
      </c>
      <c r="H195" s="21"/>
      <c r="I195" s="172">
        <f>D195-[1]КУЭ!D195</f>
        <v>0</v>
      </c>
      <c r="J195" s="172">
        <f>E195-[1]КУЭ!E195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773.63019142400003</v>
      </c>
      <c r="E196" s="85">
        <v>127.48544724000001</v>
      </c>
      <c r="F196" s="85">
        <f t="shared" si="6"/>
        <v>-646.14474418400005</v>
      </c>
      <c r="G196" s="85">
        <f t="shared" si="7"/>
        <v>-83.5211385681134</v>
      </c>
      <c r="H196" s="21"/>
      <c r="I196" s="172">
        <f>D196-[1]КУЭ!D196</f>
        <v>0</v>
      </c>
      <c r="J196" s="172">
        <f>E196-[1]КУЭ!E196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24.805</v>
      </c>
      <c r="E197" s="85">
        <v>0</v>
      </c>
      <c r="F197" s="85">
        <f t="shared" si="6"/>
        <v>-24.805</v>
      </c>
      <c r="G197" s="85">
        <f t="shared" si="7"/>
        <v>-100</v>
      </c>
      <c r="H197" s="21"/>
      <c r="I197" s="172">
        <f>D197-[1]КУЭ!D197</f>
        <v>0</v>
      </c>
      <c r="J197" s="172">
        <f>E197-[1]КУЭ!E197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428.75699999999995</v>
      </c>
      <c r="E198" s="85">
        <v>93.697114630000002</v>
      </c>
      <c r="F198" s="85">
        <f t="shared" si="6"/>
        <v>-335.05988536999996</v>
      </c>
      <c r="G198" s="85">
        <f t="shared" si="7"/>
        <v>-78.146802354247285</v>
      </c>
      <c r="H198" s="21"/>
      <c r="I198" s="172">
        <f>D198-[1]КУЭ!D198</f>
        <v>0</v>
      </c>
      <c r="J198" s="172">
        <f>E198-[1]КУЭ!E198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345.52792413337608</v>
      </c>
      <c r="E199" s="85">
        <v>97.264474860000121</v>
      </c>
      <c r="F199" s="85">
        <f t="shared" si="6"/>
        <v>-248.26344927337595</v>
      </c>
      <c r="G199" s="85">
        <f t="shared" si="7"/>
        <v>-71.850473415730249</v>
      </c>
      <c r="H199" s="21"/>
      <c r="I199" s="172">
        <f>D199-[1]КУЭ!D199</f>
        <v>0</v>
      </c>
      <c r="J199" s="172">
        <f>E199-[1]КУЭ!E199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41.840850806248007</v>
      </c>
      <c r="E200" s="85">
        <v>10.393655519999999</v>
      </c>
      <c r="F200" s="85">
        <f t="shared" si="6"/>
        <v>-31.447195286248007</v>
      </c>
      <c r="G200" s="85">
        <f t="shared" si="7"/>
        <v>-75.159072247049195</v>
      </c>
      <c r="H200" s="21"/>
      <c r="I200" s="172">
        <f>D200-[1]КУЭ!D200</f>
        <v>0</v>
      </c>
      <c r="J200" s="172">
        <f>E200-[1]КУЭ!E200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119.07060905483488</v>
      </c>
      <c r="E201" s="85">
        <v>43.45269571</v>
      </c>
      <c r="F201" s="85">
        <f t="shared" si="6"/>
        <v>-75.617913344834875</v>
      </c>
      <c r="G201" s="85">
        <f t="shared" si="7"/>
        <v>-63.506783029900362</v>
      </c>
      <c r="H201" s="21"/>
      <c r="I201" s="172">
        <f>D201-[1]КУЭ!D201</f>
        <v>0</v>
      </c>
      <c r="J201" s="172">
        <f>E201-[1]КУЭ!E201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439.48594941284102</v>
      </c>
      <c r="E202" s="85">
        <v>149.80607411100019</v>
      </c>
      <c r="F202" s="85">
        <f t="shared" si="6"/>
        <v>-289.67987530184087</v>
      </c>
      <c r="G202" s="85">
        <f t="shared" si="7"/>
        <v>-65.913341641264523</v>
      </c>
      <c r="H202" s="21"/>
      <c r="I202" s="172">
        <f>D202-[1]КУЭ!D202</f>
        <v>0</v>
      </c>
      <c r="J202" s="172">
        <f>E202-[1]КУЭ!E202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22.382613560000003</v>
      </c>
      <c r="F203" s="85">
        <f t="shared" si="6"/>
        <v>22.382613560000003</v>
      </c>
      <c r="G203" s="85">
        <f t="shared" si="7"/>
        <v>0</v>
      </c>
      <c r="H203" s="21"/>
      <c r="I203" s="172">
        <f>D203-[1]КУЭ!D203</f>
        <v>0</v>
      </c>
      <c r="J203" s="172">
        <f>E203-[1]КУЭ!E203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3.5882870000000002</v>
      </c>
      <c r="F204" s="85">
        <f t="shared" si="6"/>
        <v>3.5882870000000002</v>
      </c>
      <c r="G204" s="85">
        <f t="shared" si="7"/>
        <v>0</v>
      </c>
      <c r="H204" s="21"/>
      <c r="I204" s="172">
        <f>D204-[1]КУЭ!D204</f>
        <v>0</v>
      </c>
      <c r="J204" s="172">
        <f>E204-[1]КУЭ!E204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D205-[1]КУЭ!D205</f>
        <v>0</v>
      </c>
      <c r="J205" s="172">
        <f>E205-[1]КУЭ!E205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D206-[1]КУЭ!D206</f>
        <v>0</v>
      </c>
      <c r="J206" s="172">
        <f>E206-[1]КУЭ!E206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D207-[1]КУЭ!D207</f>
        <v>0</v>
      </c>
      <c r="J207" s="172">
        <f>E207-[1]КУЭ!E207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D208-[1]КУЭ!D208</f>
        <v>0</v>
      </c>
      <c r="J208" s="172">
        <f>E208-[1]КУЭ!E208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18.794326560000002</v>
      </c>
      <c r="F209" s="85">
        <f t="shared" si="6"/>
        <v>18.794326560000002</v>
      </c>
      <c r="G209" s="85">
        <f t="shared" si="7"/>
        <v>0</v>
      </c>
      <c r="H209" s="21"/>
      <c r="I209" s="172">
        <f>D209-[1]КУЭ!D209</f>
        <v>0</v>
      </c>
      <c r="J209" s="172">
        <f>E209-[1]КУЭ!E209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1350.000412465329</v>
      </c>
      <c r="E210" s="85">
        <v>363.78700765000002</v>
      </c>
      <c r="F210" s="85">
        <f t="shared" si="6"/>
        <v>-986.21340481532889</v>
      </c>
      <c r="G210" s="85">
        <f t="shared" si="7"/>
        <v>-73.052822481315872</v>
      </c>
      <c r="H210" s="21"/>
      <c r="I210" s="172">
        <f>D210-[1]КУЭ!D210</f>
        <v>0</v>
      </c>
      <c r="J210" s="172">
        <f>E210-[1]КУЭ!E210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1215.8343213000001</v>
      </c>
      <c r="E211" s="85">
        <v>356.16361545000001</v>
      </c>
      <c r="F211" s="85">
        <f t="shared" si="6"/>
        <v>-859.6707058500001</v>
      </c>
      <c r="G211" s="85">
        <f t="shared" si="7"/>
        <v>-70.706237748809315</v>
      </c>
      <c r="H211" s="21"/>
      <c r="I211" s="172">
        <f>D211-[1]КУЭ!D211</f>
        <v>0</v>
      </c>
      <c r="J211" s="172">
        <f>E211-[1]КУЭ!E211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0</v>
      </c>
      <c r="E212" s="85">
        <v>0</v>
      </c>
      <c r="F212" s="85">
        <f t="shared" si="6"/>
        <v>0</v>
      </c>
      <c r="G212" s="85">
        <f t="shared" si="7"/>
        <v>0</v>
      </c>
      <c r="H212" s="21"/>
      <c r="I212" s="172">
        <f>D212-[1]КУЭ!D212</f>
        <v>0</v>
      </c>
      <c r="J212" s="172">
        <f>E212-[1]КУЭ!E212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1069.9188000000001</v>
      </c>
      <c r="E213" s="85">
        <v>258.87506146999999</v>
      </c>
      <c r="F213" s="85">
        <f t="shared" si="6"/>
        <v>-811.04373853000016</v>
      </c>
      <c r="G213" s="85">
        <f t="shared" si="7"/>
        <v>-75.804232856736419</v>
      </c>
      <c r="H213" s="21"/>
      <c r="I213" s="172">
        <f>D213-[1]КУЭ!D213</f>
        <v>0</v>
      </c>
      <c r="J213" s="172">
        <f>E213-[1]КУЭ!E213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0</v>
      </c>
      <c r="E214" s="85">
        <v>0</v>
      </c>
      <c r="F214" s="85">
        <f t="shared" si="6"/>
        <v>0</v>
      </c>
      <c r="G214" s="85">
        <f t="shared" si="7"/>
        <v>0</v>
      </c>
      <c r="H214" s="21"/>
      <c r="I214" s="172">
        <f>D214-[1]КУЭ!D214</f>
        <v>0</v>
      </c>
      <c r="J214" s="172">
        <f>E214-[1]КУЭ!E214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0</v>
      </c>
      <c r="E215" s="85">
        <v>47.705399220000004</v>
      </c>
      <c r="F215" s="85">
        <f t="shared" si="6"/>
        <v>47.705399220000004</v>
      </c>
      <c r="G215" s="85">
        <f t="shared" si="7"/>
        <v>0</v>
      </c>
      <c r="H215" s="21"/>
      <c r="I215" s="172">
        <f>D215-[1]КУЭ!D215</f>
        <v>0</v>
      </c>
      <c r="J215" s="172">
        <f>E215-[1]КУЭ!E215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D216-[1]КУЭ!D216</f>
        <v>0</v>
      </c>
      <c r="J216" s="172">
        <f>E216-[1]КУЭ!E216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145.91552129999991</v>
      </c>
      <c r="E217" s="85">
        <v>49.583154760000006</v>
      </c>
      <c r="F217" s="85">
        <f t="shared" si="6"/>
        <v>-96.332366539999896</v>
      </c>
      <c r="G217" s="85">
        <f t="shared" si="7"/>
        <v>-66.01927312581239</v>
      </c>
      <c r="H217" s="21"/>
      <c r="I217" s="172">
        <f>D217-[1]КУЭ!D217</f>
        <v>0</v>
      </c>
      <c r="J217" s="172">
        <f>E217-[1]КУЭ!E217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D218-[1]КУЭ!D218</f>
        <v>0</v>
      </c>
      <c r="J218" s="172">
        <f>E218-[1]КУЭ!E218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134.16609116532888</v>
      </c>
      <c r="E219" s="85">
        <v>7.6233922000000005</v>
      </c>
      <c r="F219" s="85">
        <f t="shared" si="6"/>
        <v>-126.54269896532888</v>
      </c>
      <c r="G219" s="85">
        <f t="shared" si="7"/>
        <v>-94.317944173684012</v>
      </c>
      <c r="H219" s="21"/>
      <c r="I219" s="172">
        <f>D219-[1]КУЭ!D219</f>
        <v>0</v>
      </c>
      <c r="J219" s="172">
        <f>E219-[1]КУЭ!E219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D220-[1]КУЭ!D220</f>
        <v>0</v>
      </c>
      <c r="J220" s="172">
        <f>E220-[1]КУЭ!E220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132.79609116532899</v>
      </c>
      <c r="E221" s="85">
        <v>7.3580103500000007</v>
      </c>
      <c r="F221" s="85">
        <f t="shared" si="6"/>
        <v>-125.43808081532899</v>
      </c>
      <c r="G221" s="85">
        <f t="shared" si="7"/>
        <v>-94.459166466850746</v>
      </c>
      <c r="H221" s="21"/>
      <c r="I221" s="172">
        <f>D221-[1]КУЭ!D221</f>
        <v>0</v>
      </c>
      <c r="J221" s="172">
        <f>E221-[1]КУЭ!E221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0</v>
      </c>
      <c r="E222" s="85">
        <v>1.022045000000002E-2</v>
      </c>
      <c r="F222" s="85">
        <f t="shared" si="6"/>
        <v>1.022045000000002E-2</v>
      </c>
      <c r="G222" s="85">
        <f t="shared" si="7"/>
        <v>0</v>
      </c>
      <c r="H222" s="21"/>
      <c r="I222" s="172">
        <f>D222-[1]КУЭ!D222</f>
        <v>0</v>
      </c>
      <c r="J222" s="172">
        <f>E222-[1]КУЭ!E222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0</v>
      </c>
      <c r="E223" s="85">
        <v>0.10036045000000002</v>
      </c>
      <c r="F223" s="85">
        <f t="shared" si="6"/>
        <v>0.10036045000000002</v>
      </c>
      <c r="G223" s="85">
        <f t="shared" si="7"/>
        <v>0</v>
      </c>
      <c r="H223" s="21"/>
      <c r="I223" s="172">
        <f>D223-[1]КУЭ!D223</f>
        <v>0</v>
      </c>
      <c r="J223" s="172">
        <f>E223-[1]КУЭ!E223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0</v>
      </c>
      <c r="E224" s="85">
        <v>0</v>
      </c>
      <c r="F224" s="85">
        <f t="shared" si="6"/>
        <v>0</v>
      </c>
      <c r="G224" s="85">
        <f t="shared" si="7"/>
        <v>0</v>
      </c>
      <c r="H224" s="21"/>
      <c r="I224" s="172">
        <f>D224-[1]КУЭ!D224</f>
        <v>0</v>
      </c>
      <c r="J224" s="172">
        <f>E224-[1]КУЭ!E224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D225-[1]КУЭ!D225</f>
        <v>0</v>
      </c>
      <c r="J225" s="172">
        <f>E225-[1]КУЭ!E225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D226-[1]КУЭ!D226</f>
        <v>0</v>
      </c>
      <c r="J226" s="172">
        <f>E226-[1]КУЭ!E226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0</v>
      </c>
      <c r="E227" s="85">
        <v>0</v>
      </c>
      <c r="F227" s="85">
        <f t="shared" si="6"/>
        <v>0</v>
      </c>
      <c r="G227" s="85">
        <f t="shared" si="7"/>
        <v>0</v>
      </c>
      <c r="H227" s="21"/>
      <c r="I227" s="172">
        <f>D227-[1]КУЭ!D227</f>
        <v>0</v>
      </c>
      <c r="J227" s="172">
        <f>E227-[1]КУЭ!E227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D228-[1]КУЭ!D228</f>
        <v>0</v>
      </c>
      <c r="J228" s="172">
        <f>E228-[1]КУЭ!E228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D229-[1]КУЭ!D229</f>
        <v>0</v>
      </c>
      <c r="J229" s="172">
        <f>E229-[1]КУЭ!E229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D230-[1]КУЭ!D230</f>
        <v>0</v>
      </c>
      <c r="J230" s="172">
        <f>E230-[1]КУЭ!E230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D231-[1]КУЭ!D231</f>
        <v>0</v>
      </c>
      <c r="J231" s="172">
        <f>E231-[1]КУЭ!E231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D232-[1]КУЭ!D232</f>
        <v>0</v>
      </c>
      <c r="J232" s="172">
        <f>E232-[1]КУЭ!E232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D233-[1]КУЭ!D233</f>
        <v>0</v>
      </c>
      <c r="J233" s="172">
        <f>E233-[1]КУЭ!E233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0</v>
      </c>
      <c r="E234" s="85">
        <v>-9.0139999999999998E-2</v>
      </c>
      <c r="F234" s="85">
        <f t="shared" si="8"/>
        <v>-9.0139999999999998E-2</v>
      </c>
      <c r="G234" s="85">
        <f t="shared" si="9"/>
        <v>0</v>
      </c>
      <c r="H234" s="21"/>
      <c r="I234" s="172">
        <f>D234-[1]КУЭ!D234</f>
        <v>0</v>
      </c>
      <c r="J234" s="172">
        <f>E234-[1]КУЭ!E234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523.04330054104798</v>
      </c>
      <c r="E235" s="85">
        <v>0</v>
      </c>
      <c r="F235" s="85">
        <f t="shared" si="8"/>
        <v>-523.04330054104798</v>
      </c>
      <c r="G235" s="85">
        <f t="shared" si="9"/>
        <v>-100</v>
      </c>
      <c r="H235" s="21"/>
      <c r="I235" s="172">
        <f>D235-[1]КУЭ!D235</f>
        <v>0</v>
      </c>
      <c r="J235" s="172">
        <f>E235-[1]КУЭ!E235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425.56918445000002</v>
      </c>
      <c r="E236" s="85">
        <v>0</v>
      </c>
      <c r="F236" s="85">
        <f t="shared" si="8"/>
        <v>-425.56918445000002</v>
      </c>
      <c r="G236" s="85">
        <f t="shared" si="9"/>
        <v>-100</v>
      </c>
      <c r="H236" s="21"/>
      <c r="I236" s="172">
        <f>D236-[1]КУЭ!D236</f>
        <v>0</v>
      </c>
      <c r="J236" s="172">
        <f>E236-[1]КУЭ!E236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425.56918445000002</v>
      </c>
      <c r="E237" s="85">
        <v>0</v>
      </c>
      <c r="F237" s="85">
        <f t="shared" si="8"/>
        <v>-425.56918445000002</v>
      </c>
      <c r="G237" s="85">
        <f t="shared" si="9"/>
        <v>-100</v>
      </c>
      <c r="H237" s="21"/>
      <c r="I237" s="172">
        <f>D237-[1]КУЭ!D237</f>
        <v>0</v>
      </c>
      <c r="J237" s="172">
        <f>E237-[1]КУЭ!E237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D238-[1]КУЭ!D238</f>
        <v>0</v>
      </c>
      <c r="J238" s="172">
        <f>E238-[1]КУЭ!E238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0</v>
      </c>
      <c r="E239" s="85">
        <v>0</v>
      </c>
      <c r="F239" s="85">
        <f t="shared" si="8"/>
        <v>0</v>
      </c>
      <c r="G239" s="85">
        <f t="shared" si="9"/>
        <v>0</v>
      </c>
      <c r="H239" s="21"/>
      <c r="I239" s="172">
        <f>D239-[1]КУЭ!D239</f>
        <v>0</v>
      </c>
      <c r="J239" s="172">
        <f>E239-[1]КУЭ!E239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97.474116091048003</v>
      </c>
      <c r="E240" s="85">
        <v>0</v>
      </c>
      <c r="F240" s="85">
        <f t="shared" si="8"/>
        <v>-97.474116091048003</v>
      </c>
      <c r="G240" s="85">
        <f t="shared" si="9"/>
        <v>-100</v>
      </c>
      <c r="H240" s="21"/>
      <c r="I240" s="172">
        <f>D240-[1]КУЭ!D240</f>
        <v>0</v>
      </c>
      <c r="J240" s="172">
        <f>E240-[1]КУЭ!E240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0</v>
      </c>
      <c r="F241" s="85">
        <f t="shared" si="8"/>
        <v>0</v>
      </c>
      <c r="G241" s="85">
        <f t="shared" si="9"/>
        <v>0</v>
      </c>
      <c r="H241" s="21"/>
      <c r="I241" s="172">
        <f>D241-[1]КУЭ!D241</f>
        <v>0</v>
      </c>
      <c r="J241" s="172">
        <f>E241-[1]КУЭ!E241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1873.632357009812</v>
      </c>
      <c r="E242" s="85">
        <v>697.41206469899976</v>
      </c>
      <c r="F242" s="85">
        <f t="shared" si="8"/>
        <v>-1176.2202923108123</v>
      </c>
      <c r="G242" s="85">
        <f t="shared" si="9"/>
        <v>-62.777539462863395</v>
      </c>
      <c r="H242" s="21"/>
      <c r="I242" s="172">
        <f>D242-[1]КУЭ!D242</f>
        <v>0</v>
      </c>
      <c r="J242" s="172">
        <f>E242-[1]КУЭ!E242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-1350.000412465329</v>
      </c>
      <c r="E243" s="85">
        <v>-341.40439409000004</v>
      </c>
      <c r="F243" s="85">
        <f t="shared" si="8"/>
        <v>1008.5960183753289</v>
      </c>
      <c r="G243" s="85">
        <f t="shared" si="9"/>
        <v>-74.710793349571063</v>
      </c>
      <c r="H243" s="21"/>
      <c r="I243" s="172">
        <f>D243-[1]КУЭ!D243</f>
        <v>0</v>
      </c>
      <c r="J243" s="172">
        <f>E243-[1]КУЭ!E243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D244-[1]КУЭ!D244</f>
        <v>0</v>
      </c>
      <c r="J244" s="172">
        <f>E244-[1]КУЭ!E244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D245-[1]КУЭ!D245</f>
        <v>0</v>
      </c>
      <c r="J245" s="172">
        <f>E245-[1]КУЭ!E245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-523.04330054104798</v>
      </c>
      <c r="E246" s="85">
        <v>1.022045000000002E-2</v>
      </c>
      <c r="F246" s="85">
        <f t="shared" si="8"/>
        <v>523.053520991048</v>
      </c>
      <c r="G246" s="85">
        <f t="shared" si="9"/>
        <v>-100.00195403516103</v>
      </c>
      <c r="H246" s="21"/>
      <c r="I246" s="172">
        <f>D246-[1]КУЭ!D246</f>
        <v>0</v>
      </c>
      <c r="J246" s="172">
        <f>E246-[1]КУЭ!E246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-425.56918445000002</v>
      </c>
      <c r="E247" s="85">
        <v>0</v>
      </c>
      <c r="F247" s="85">
        <f t="shared" si="8"/>
        <v>425.56918445000002</v>
      </c>
      <c r="G247" s="85">
        <f t="shared" si="9"/>
        <v>-100</v>
      </c>
      <c r="H247" s="21"/>
      <c r="I247" s="172">
        <f>D247-[1]КУЭ!D247</f>
        <v>0</v>
      </c>
      <c r="J247" s="172">
        <f>E247-[1]КУЭ!E247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-97.474116091047961</v>
      </c>
      <c r="E248" s="85">
        <v>1.022045000000002E-2</v>
      </c>
      <c r="F248" s="85">
        <f t="shared" si="8"/>
        <v>97.484336541047966</v>
      </c>
      <c r="G248" s="85">
        <f t="shared" si="9"/>
        <v>-100.01048529641497</v>
      </c>
      <c r="H248" s="21"/>
      <c r="I248" s="172">
        <f>D248-[1]КУЭ!D248</f>
        <v>0</v>
      </c>
      <c r="J248" s="172">
        <f>E248-[1]КУЭ!E248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D249-[1]КУЭ!D249</f>
        <v>0</v>
      </c>
      <c r="J249" s="172">
        <f>E249-[1]КУЭ!E249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0.5886440034350926</v>
      </c>
      <c r="E250" s="85">
        <v>356.01789105899974</v>
      </c>
      <c r="F250" s="85">
        <f t="shared" si="8"/>
        <v>355.42924705556464</v>
      </c>
      <c r="G250" s="85">
        <v>0</v>
      </c>
      <c r="H250" s="21"/>
      <c r="I250" s="172">
        <f>D250-[1]КУЭ!D250</f>
        <v>0</v>
      </c>
      <c r="J250" s="172">
        <f>E250-[1]КУЭ!E250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0.95510170517547976</v>
      </c>
      <c r="E251" s="85">
        <v>1.3115461213389061</v>
      </c>
      <c r="F251" s="85">
        <f t="shared" si="8"/>
        <v>0.35644441616342637</v>
      </c>
      <c r="G251" s="85">
        <f t="shared" si="9"/>
        <v>37.320048140625737</v>
      </c>
      <c r="H251" s="21"/>
      <c r="I251" s="172">
        <f>D251-[1]КУЭ!D251</f>
        <v>0</v>
      </c>
      <c r="J251" s="172">
        <f>E251-[1]КУЭ!E251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1.5437457086104587</v>
      </c>
      <c r="E252" s="88">
        <v>357.32943718033863</v>
      </c>
      <c r="F252" s="88">
        <f t="shared" si="8"/>
        <v>355.78569147172817</v>
      </c>
      <c r="G252" s="88">
        <f t="shared" si="9"/>
        <v>23046.910478020018</v>
      </c>
      <c r="H252" s="30"/>
      <c r="I252" s="172">
        <f>D252-[1]КУЭ!D252</f>
        <v>0</v>
      </c>
      <c r="J252" s="172">
        <f>E252-[1]КУЭ!E252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820.59704956270093</v>
      </c>
      <c r="E254" s="85">
        <v>511.94543262000008</v>
      </c>
      <c r="F254" s="85">
        <f t="shared" ref="F254:F317" si="10">E254-D254</f>
        <v>-308.65161694270085</v>
      </c>
      <c r="G254" s="85">
        <f t="shared" ref="G254:G317" si="11">IFERROR(F254/D254*100,0)</f>
        <v>-37.613054678563905</v>
      </c>
      <c r="H254" s="21"/>
      <c r="I254" s="172">
        <f>D254-[1]КУЭ!D254</f>
        <v>0</v>
      </c>
      <c r="J254" s="172">
        <f>E254-[1]КУЭ!E254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D255-[1]КУЭ!D255</f>
        <v>0</v>
      </c>
      <c r="J255" s="172">
        <f>E255-[1]КУЭ!E255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D256-[1]КУЭ!D256</f>
        <v>0</v>
      </c>
      <c r="J256" s="172">
        <f>E256-[1]КУЭ!E256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D257-[1]КУЭ!D257</f>
        <v>0</v>
      </c>
      <c r="J257" s="172">
        <f>E257-[1]КУЭ!E257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D258-[1]КУЭ!D258</f>
        <v>0</v>
      </c>
      <c r="J258" s="172">
        <f>E258-[1]КУЭ!E258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D259-[1]КУЭ!D259</f>
        <v>0</v>
      </c>
      <c r="J259" s="172">
        <f>E259-[1]КУЭ!E259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D260-[1]КУЭ!D260</f>
        <v>0</v>
      </c>
      <c r="J260" s="172">
        <f>E260-[1]КУЭ!E260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D261-[1]КУЭ!D261</f>
        <v>0</v>
      </c>
      <c r="J261" s="172">
        <f>E261-[1]КУЭ!E261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D262-[1]КУЭ!D262</f>
        <v>0</v>
      </c>
      <c r="J262" s="172">
        <f>E262-[1]КУЭ!E262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D263-[1]КУЭ!D263</f>
        <v>0</v>
      </c>
      <c r="J263" s="172">
        <f>E263-[1]КУЭ!E263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D264-[1]КУЭ!D264</f>
        <v>0</v>
      </c>
      <c r="J264" s="172">
        <f>E264-[1]КУЭ!E264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747.64308270145023</v>
      </c>
      <c r="E265" s="85">
        <v>425.90324958000002</v>
      </c>
      <c r="F265" s="85">
        <f t="shared" si="10"/>
        <v>-321.7398331214502</v>
      </c>
      <c r="G265" s="85">
        <f t="shared" si="11"/>
        <v>-43.03388081367801</v>
      </c>
      <c r="H265" s="21"/>
      <c r="I265" s="172">
        <f>D265-[1]КУЭ!D265</f>
        <v>0</v>
      </c>
      <c r="J265" s="172">
        <f>E265-[1]КУЭ!E265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271.42436818729976</v>
      </c>
      <c r="E266" s="85">
        <v>40.995533620000003</v>
      </c>
      <c r="F266" s="85">
        <f t="shared" si="10"/>
        <v>-230.42883456729976</v>
      </c>
      <c r="G266" s="85">
        <f t="shared" si="11"/>
        <v>-84.896148457934146</v>
      </c>
      <c r="H266" s="21"/>
      <c r="I266" s="172">
        <f>D266-[1]КУЭ!D266</f>
        <v>0</v>
      </c>
      <c r="J266" s="172">
        <f>E266-[1]КУЭ!E266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D267-[1]КУЭ!D267</f>
        <v>0</v>
      </c>
      <c r="J267" s="172">
        <f>E267-[1]КУЭ!E267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D268-[1]КУЭ!D268</f>
        <v>0</v>
      </c>
      <c r="J268" s="172">
        <f>E268-[1]КУЭ!E268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0.68196756020000615</v>
      </c>
      <c r="E269" s="85">
        <v>5.8099282199999998</v>
      </c>
      <c r="F269" s="85">
        <f t="shared" si="10"/>
        <v>5.127960659799994</v>
      </c>
      <c r="G269" s="85">
        <f t="shared" si="11"/>
        <v>751.93615636146615</v>
      </c>
      <c r="H269" s="21"/>
      <c r="I269" s="172">
        <f>D269-[1]КУЭ!D269</f>
        <v>0</v>
      </c>
      <c r="J269" s="172">
        <f>E269-[1]КУЭ!E269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4.6193036099999993</v>
      </c>
      <c r="F270" s="85">
        <f t="shared" si="10"/>
        <v>4.6193036099999993</v>
      </c>
      <c r="G270" s="85">
        <f t="shared" si="11"/>
        <v>0</v>
      </c>
      <c r="H270" s="21"/>
      <c r="I270" s="172">
        <f>D270-[1]КУЭ!D270</f>
        <v>0</v>
      </c>
      <c r="J270" s="172">
        <f>E270-[1]КУЭ!E270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0"/>
        <v>0</v>
      </c>
      <c r="G271" s="85">
        <f t="shared" si="11"/>
        <v>0</v>
      </c>
      <c r="H271" s="21"/>
      <c r="I271" s="172">
        <f>D271-[1]КУЭ!D271</f>
        <v>0</v>
      </c>
      <c r="J271" s="172">
        <f>E271-[1]КУЭ!E271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0"/>
        <v>0</v>
      </c>
      <c r="G272" s="85">
        <f t="shared" si="11"/>
        <v>0</v>
      </c>
      <c r="H272" s="21"/>
      <c r="I272" s="172">
        <f>D272-[1]КУЭ!D272</f>
        <v>0</v>
      </c>
      <c r="J272" s="172">
        <f>E272-[1]КУЭ!E272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D273-[1]КУЭ!D273</f>
        <v>0</v>
      </c>
      <c r="J273" s="172">
        <f>E273-[1]КУЭ!E273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D274-[1]КУЭ!D274</f>
        <v>0</v>
      </c>
      <c r="J274" s="172">
        <f>E274-[1]КУЭ!E274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D275-[1]КУЭ!D275</f>
        <v>0</v>
      </c>
      <c r="J275" s="172">
        <f>E275-[1]КУЭ!E275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D276-[1]КУЭ!D276</f>
        <v>0</v>
      </c>
      <c r="J276" s="172">
        <f>E276-[1]КУЭ!E276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D277-[1]КУЭ!D277</f>
        <v>0</v>
      </c>
      <c r="J277" s="172">
        <f>E277-[1]КУЭ!E277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D278-[1]КУЭ!D278</f>
        <v>0</v>
      </c>
      <c r="J278" s="172">
        <f>E278-[1]КУЭ!E278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D279-[1]КУЭ!D279</f>
        <v>0</v>
      </c>
      <c r="J279" s="172">
        <f>E279-[1]КУЭ!E279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D280-[1]КУЭ!D280</f>
        <v>0</v>
      </c>
      <c r="J280" s="172">
        <f>E280-[1]КУЭ!E280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72.271999301050812</v>
      </c>
      <c r="E281" s="85">
        <v>80.232254820000051</v>
      </c>
      <c r="F281" s="85">
        <f t="shared" si="10"/>
        <v>7.9602555189492392</v>
      </c>
      <c r="G281" s="85">
        <f t="shared" si="11"/>
        <v>11.014300968471339</v>
      </c>
      <c r="H281" s="21"/>
      <c r="I281" s="172">
        <f>D281-[1]КУЭ!D281</f>
        <v>0</v>
      </c>
      <c r="J281" s="172">
        <f>E281-[1]КУЭ!E281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20.291339229999949</v>
      </c>
      <c r="E282" s="85">
        <v>13.785819950000072</v>
      </c>
      <c r="F282" s="85">
        <f t="shared" si="10"/>
        <v>-6.5055192799998771</v>
      </c>
      <c r="G282" s="85">
        <f t="shared" si="11"/>
        <v>-32.06057129231629</v>
      </c>
      <c r="H282" s="21"/>
      <c r="I282" s="172">
        <f>D282-[1]КУЭ!D282</f>
        <v>0</v>
      </c>
      <c r="J282" s="172">
        <f>E282-[1]КУЭ!E282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888.54413650584888</v>
      </c>
      <c r="E283" s="85">
        <v>1755.5717242600001</v>
      </c>
      <c r="F283" s="85">
        <f t="shared" si="10"/>
        <v>867.02758775415123</v>
      </c>
      <c r="G283" s="85">
        <f t="shared" si="11"/>
        <v>97.578449075550679</v>
      </c>
      <c r="H283" s="21"/>
      <c r="I283" s="172">
        <f>D283-[1]КУЭ!D283</f>
        <v>0</v>
      </c>
      <c r="J283" s="172">
        <f>E283-[1]КУЭ!E283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D284-[1]КУЭ!D284</f>
        <v>0</v>
      </c>
      <c r="J284" s="172">
        <f>E284-[1]КУЭ!E284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D285-[1]КУЭ!D285</f>
        <v>0</v>
      </c>
      <c r="J285" s="172">
        <f>E285-[1]КУЭ!E285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20.468753408030608</v>
      </c>
      <c r="E286" s="85">
        <v>11.48635668</v>
      </c>
      <c r="F286" s="85">
        <f t="shared" si="10"/>
        <v>-8.9823967280306078</v>
      </c>
      <c r="G286" s="85">
        <v>0</v>
      </c>
      <c r="H286" s="21"/>
      <c r="I286" s="172">
        <f>D286-[1]КУЭ!D286</f>
        <v>0</v>
      </c>
      <c r="J286" s="172">
        <f>E286-[1]КУЭ!E286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20.468753408030608</v>
      </c>
      <c r="E287" s="85">
        <v>0</v>
      </c>
      <c r="F287" s="85">
        <f t="shared" si="10"/>
        <v>-20.468753408030608</v>
      </c>
      <c r="G287" s="85">
        <f t="shared" si="11"/>
        <v>-100</v>
      </c>
      <c r="H287" s="21"/>
      <c r="I287" s="172">
        <f>D287-[1]КУЭ!D287</f>
        <v>0</v>
      </c>
      <c r="J287" s="172">
        <f>E287-[1]КУЭ!E287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D288-[1]КУЭ!D288</f>
        <v>0</v>
      </c>
      <c r="J288" s="172">
        <f>E288-[1]КУЭ!E288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11.48635668</v>
      </c>
      <c r="F289" s="85">
        <f t="shared" si="10"/>
        <v>11.48635668</v>
      </c>
      <c r="G289" s="85">
        <f t="shared" si="11"/>
        <v>0</v>
      </c>
      <c r="H289" s="21"/>
      <c r="I289" s="172">
        <f>D289-[1]КУЭ!D289</f>
        <v>0</v>
      </c>
      <c r="J289" s="172">
        <f>E289-[1]КУЭ!E289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D290-[1]КУЭ!D290</f>
        <v>0</v>
      </c>
      <c r="J290" s="172">
        <f>E290-[1]КУЭ!E290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167.26657374453032</v>
      </c>
      <c r="E291" s="85">
        <v>168.91747235</v>
      </c>
      <c r="F291" s="85">
        <f t="shared" si="10"/>
        <v>1.6508986054696777</v>
      </c>
      <c r="G291" s="85">
        <f t="shared" si="11"/>
        <v>0.98698656193623546</v>
      </c>
      <c r="H291" s="21"/>
      <c r="I291" s="172">
        <f>D291-[1]КУЭ!D291</f>
        <v>0</v>
      </c>
      <c r="J291" s="172">
        <f>E291-[1]КУЭ!E291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D292-[1]КУЭ!D292</f>
        <v>0</v>
      </c>
      <c r="J292" s="172">
        <f>E292-[1]КУЭ!E292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10.302338661157115</v>
      </c>
      <c r="E293" s="85">
        <v>1.1017229099999999</v>
      </c>
      <c r="F293" s="85">
        <f t="shared" si="10"/>
        <v>-9.2006157511571161</v>
      </c>
      <c r="G293" s="85">
        <f t="shared" si="11"/>
        <v>-89.306089168337834</v>
      </c>
      <c r="H293" s="21"/>
      <c r="I293" s="172">
        <f>D293-[1]КУЭ!D293</f>
        <v>0</v>
      </c>
      <c r="J293" s="172">
        <f>E293-[1]КУЭ!E293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D294-[1]КУЭ!D294</f>
        <v>0</v>
      </c>
      <c r="J294" s="172">
        <f>E294-[1]КУЭ!E294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62.609999999999857</v>
      </c>
      <c r="E295" s="85">
        <v>64.543703789999995</v>
      </c>
      <c r="F295" s="85">
        <f t="shared" si="10"/>
        <v>1.9337037900001377</v>
      </c>
      <c r="G295" s="85">
        <f t="shared" si="11"/>
        <v>3.0884903210352053</v>
      </c>
      <c r="H295" s="21"/>
      <c r="I295" s="172">
        <f>D295-[1]КУЭ!D295</f>
        <v>0</v>
      </c>
      <c r="J295" s="172">
        <f>E295-[1]КУЭ!E295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D296-[1]КУЭ!D296</f>
        <v>0</v>
      </c>
      <c r="J296" s="172">
        <f>E296-[1]КУЭ!E296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202.66188892541371</v>
      </c>
      <c r="E297" s="85">
        <v>86.986308129999983</v>
      </c>
      <c r="F297" s="85">
        <f t="shared" si="10"/>
        <v>-115.67558079541372</v>
      </c>
      <c r="G297" s="85">
        <f t="shared" si="11"/>
        <v>-57.078112421021679</v>
      </c>
      <c r="H297" s="21"/>
      <c r="I297" s="172">
        <f>D297-[1]КУЭ!D297</f>
        <v>0</v>
      </c>
      <c r="J297" s="172">
        <f>E297-[1]КУЭ!E297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D298-[1]КУЭ!D298</f>
        <v>0</v>
      </c>
      <c r="J298" s="172">
        <f>E298-[1]КУЭ!E298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63.567</v>
      </c>
      <c r="E299" s="85">
        <v>167.03819144000002</v>
      </c>
      <c r="F299" s="85">
        <f t="shared" si="10"/>
        <v>103.47119144000001</v>
      </c>
      <c r="G299" s="85">
        <f t="shared" si="11"/>
        <v>162.77501131090034</v>
      </c>
      <c r="H299" s="21"/>
      <c r="I299" s="172">
        <f>D299-[1]КУЭ!D299</f>
        <v>0</v>
      </c>
      <c r="J299" s="172">
        <f>E299-[1]КУЭ!E299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D300-[1]КУЭ!D300</f>
        <v>0</v>
      </c>
      <c r="J300" s="172">
        <f>E300-[1]КУЭ!E300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12.090013738000078</v>
      </c>
      <c r="E301" s="85">
        <v>951.65851152000016</v>
      </c>
      <c r="F301" s="85">
        <f t="shared" si="10"/>
        <v>939.56849778200012</v>
      </c>
      <c r="G301" s="85">
        <f t="shared" si="11"/>
        <v>7771.4427637815315</v>
      </c>
      <c r="H301" s="21"/>
      <c r="I301" s="172">
        <f>D301-[1]КУЭ!D301</f>
        <v>0</v>
      </c>
      <c r="J301" s="172">
        <f>E301-[1]КУЭ!E301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68.902696110000008</v>
      </c>
      <c r="F302" s="85">
        <f t="shared" si="10"/>
        <v>68.902696110000008</v>
      </c>
      <c r="G302" s="85">
        <f t="shared" si="11"/>
        <v>0</v>
      </c>
      <c r="H302" s="21"/>
      <c r="I302" s="172">
        <f>D302-[1]КУЭ!D302</f>
        <v>0</v>
      </c>
      <c r="J302" s="172">
        <f>E302-[1]КУЭ!E302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349.57756802871728</v>
      </c>
      <c r="E303" s="85">
        <v>303.83945743999982</v>
      </c>
      <c r="F303" s="85">
        <f t="shared" si="10"/>
        <v>-45.738110588717461</v>
      </c>
      <c r="G303" s="85">
        <f t="shared" si="11"/>
        <v>-13.083823097299007</v>
      </c>
      <c r="H303" s="21"/>
      <c r="I303" s="172">
        <f>D303-[1]КУЭ!D303</f>
        <v>0</v>
      </c>
      <c r="J303" s="172">
        <f>E303-[1]КУЭ!E303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18.571544896990918</v>
      </c>
      <c r="E304" s="85">
        <v>87.912561009999976</v>
      </c>
      <c r="F304" s="85">
        <f t="shared" si="10"/>
        <v>69.341016113009061</v>
      </c>
      <c r="G304" s="85">
        <f t="shared" si="11"/>
        <v>373.37236346042562</v>
      </c>
      <c r="H304" s="21"/>
      <c r="I304" s="172">
        <f>D304-[1]КУЭ!D304</f>
        <v>0</v>
      </c>
      <c r="J304" s="172">
        <f>E304-[1]КУЭ!E304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99.195358870390749</v>
      </c>
      <c r="E305" s="85">
        <v>104.03676149530135</v>
      </c>
      <c r="F305" s="85">
        <f t="shared" si="10"/>
        <v>4.8414026249106001</v>
      </c>
      <c r="G305" s="85">
        <f t="shared" si="11"/>
        <v>4.8806745396590641</v>
      </c>
      <c r="H305" s="21"/>
      <c r="I305" s="172">
        <f>D305-[1]КУЭ!D305</f>
        <v>0</v>
      </c>
      <c r="J305" s="172">
        <f>E305-[1]КУЭ!E305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D306-[1]КУЭ!D306</f>
        <v>0</v>
      </c>
      <c r="J306" s="172">
        <f>E306-[1]КУЭ!E306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D307-[1]КУЭ!D307</f>
        <v>0</v>
      </c>
      <c r="J307" s="172">
        <f>E307-[1]КУЭ!E307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D308-[1]КУЭ!D308</f>
        <v>0</v>
      </c>
      <c r="J308" s="172">
        <f>E308-[1]КУЭ!E308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D309-[1]КУЭ!D309</f>
        <v>0</v>
      </c>
      <c r="J309" s="172">
        <f>E309-[1]КУЭ!E309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D310-[1]КУЭ!D310</f>
        <v>0</v>
      </c>
      <c r="J310" s="172">
        <f>E310-[1]КУЭ!E310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99.233706131874598</v>
      </c>
      <c r="E311" s="85">
        <v>101.97437043222604</v>
      </c>
      <c r="F311" s="85">
        <f t="shared" si="10"/>
        <v>2.7406643003514404</v>
      </c>
      <c r="G311" s="85">
        <f t="shared" si="11"/>
        <v>2.7618280191100499</v>
      </c>
      <c r="H311" s="21"/>
      <c r="I311" s="172">
        <f>D311-[1]КУЭ!D311</f>
        <v>0</v>
      </c>
      <c r="J311" s="172">
        <f>E311-[1]КУЭ!E311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D312-[1]КУЭ!D312</f>
        <v>0</v>
      </c>
      <c r="J312" s="172">
        <f>E312-[1]КУЭ!E312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D313-[1]КУЭ!D313</f>
        <v>0</v>
      </c>
      <c r="J313" s="172">
        <f>E313-[1]КУЭ!E313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D314-[1]КУЭ!D314</f>
        <v>0</v>
      </c>
      <c r="J314" s="172">
        <f>E314-[1]КУЭ!E314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D315-[1]КУЭ!D315</f>
        <v>0</v>
      </c>
      <c r="J315" s="172">
        <f>E315-[1]КУЭ!E315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D316-[1]КУЭ!D316</f>
        <v>0</v>
      </c>
      <c r="J316" s="172">
        <f>E316-[1]КУЭ!E316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D317-[1]КУЭ!D317</f>
        <v>0</v>
      </c>
      <c r="J317" s="172">
        <f>E317-[1]КУЭ!E317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D318-[1]КУЭ!D318</f>
        <v>0</v>
      </c>
      <c r="J318" s="172">
        <f>E318-[1]КУЭ!E318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D320-[1]КУЭ!D320</f>
        <v>0</v>
      </c>
      <c r="J320" s="172">
        <f>E320-[1]КУЭ!E320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D321-[1]КУЭ!D321</f>
        <v>0</v>
      </c>
      <c r="J321" s="172">
        <f>E321-[1]КУЭ!E321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D322-[1]КУЭ!D322</f>
        <v>0</v>
      </c>
      <c r="J322" s="172">
        <f>E322-[1]КУЭ!E322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D323-[1]КУЭ!D323</f>
        <v>0</v>
      </c>
      <c r="J323" s="172">
        <f>E323-[1]КУЭ!E323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D324-[1]КУЭ!D324</f>
        <v>0</v>
      </c>
      <c r="J324" s="172">
        <f>E324-[1]КУЭ!E324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D326-[1]КУЭ!D326</f>
        <v>0</v>
      </c>
      <c r="J326" s="172">
        <f>E326-[1]КУЭ!E326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D327-[1]КУЭ!D327</f>
        <v>0</v>
      </c>
      <c r="J327" s="172">
        <f>E327-[1]КУЭ!E327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D329-[1]КУЭ!D329</f>
        <v>0</v>
      </c>
      <c r="J329" s="172">
        <f>E329-[1]КУЭ!E329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D330-[1]КУЭ!D330</f>
        <v>0</v>
      </c>
      <c r="J330" s="172">
        <f>E330-[1]КУЭ!E330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D331-[1]КУЭ!D331</f>
        <v>0</v>
      </c>
      <c r="J331" s="172">
        <f>E331-[1]КУЭ!E331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D333-[1]КУЭ!D333</f>
        <v>0</v>
      </c>
      <c r="J333" s="172">
        <f>E333-[1]КУЭ!E333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D334-[1]КУЭ!D334</f>
        <v>0</v>
      </c>
      <c r="J334" s="172">
        <f>E334-[1]КУЭ!E334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D336-[1]КУЭ!D336</f>
        <v>0</v>
      </c>
      <c r="J336" s="172">
        <f>E336-[1]КУЭ!E336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D337-[1]КУЭ!D337</f>
        <v>0</v>
      </c>
      <c r="J337" s="172">
        <f>E337-[1]КУЭ!E337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D338-[1]КУЭ!D338</f>
        <v>0</v>
      </c>
      <c r="J338" s="172">
        <f>E338-[1]КУЭ!E338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16034.244921603506</v>
      </c>
      <c r="E340" s="85">
        <v>4448.1780690000005</v>
      </c>
      <c r="F340" s="85">
        <f t="shared" ref="F340:F350" si="22">E340-D340</f>
        <v>-11586.066852603504</v>
      </c>
      <c r="G340" s="85">
        <f t="shared" ref="G340:G350" si="23">IFERROR(F340/D340*100,0)</f>
        <v>-72.258262919466731</v>
      </c>
      <c r="H340" s="21"/>
      <c r="I340" s="172">
        <f>D340-[1]КУЭ!D340</f>
        <v>0</v>
      </c>
      <c r="J340" s="172">
        <f>E340-[1]КУЭ!E340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16034.244921603506</v>
      </c>
      <c r="E341" s="85">
        <v>4448.1780690000005</v>
      </c>
      <c r="F341" s="85">
        <f t="shared" si="22"/>
        <v>-11586.066852603504</v>
      </c>
      <c r="G341" s="85">
        <f t="shared" si="23"/>
        <v>-72.258262919466731</v>
      </c>
      <c r="H341" s="21"/>
      <c r="I341" s="172">
        <f>D341-[1]КУЭ!D341</f>
        <v>0</v>
      </c>
      <c r="J341" s="172">
        <f>E341-[1]КУЭ!E341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11150.902903499999</v>
      </c>
      <c r="E342" s="85">
        <v>3108.6576920000002</v>
      </c>
      <c r="F342" s="85">
        <f t="shared" si="22"/>
        <v>-8042.2452114999978</v>
      </c>
      <c r="G342" s="85">
        <f t="shared" si="23"/>
        <v>-72.121919463362303</v>
      </c>
      <c r="H342" s="21"/>
      <c r="I342" s="172">
        <f>D342-[1]КУЭ!D342</f>
        <v>0</v>
      </c>
      <c r="J342" s="172">
        <f>E342-[1]КУЭ!E342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4883.3420181035071</v>
      </c>
      <c r="E343" s="85">
        <v>1339.5203770000003</v>
      </c>
      <c r="F343" s="85">
        <f t="shared" si="22"/>
        <v>-3543.8216411035069</v>
      </c>
      <c r="G343" s="85">
        <f t="shared" si="23"/>
        <v>-72.569597377489941</v>
      </c>
      <c r="H343" s="21"/>
      <c r="I343" s="172">
        <f>D343-[1]КУЭ!D343</f>
        <v>0</v>
      </c>
      <c r="J343" s="172">
        <f>E343-[1]КУЭ!E343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665.46292981643933</v>
      </c>
      <c r="E344" s="85">
        <v>148.87087413510017</v>
      </c>
      <c r="F344" s="85">
        <f t="shared" si="22"/>
        <v>-516.59205568133916</v>
      </c>
      <c r="G344" s="85">
        <f t="shared" si="23"/>
        <v>-77.628975640136019</v>
      </c>
      <c r="H344" s="21"/>
      <c r="I344" s="172">
        <f>D344-[1]КУЭ!D344</f>
        <v>0</v>
      </c>
      <c r="J344" s="172">
        <f>E344-[1]КУЭ!E344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545.57469965802079</v>
      </c>
      <c r="E345" s="85">
        <v>586.87033333333329</v>
      </c>
      <c r="F345" s="85">
        <f t="shared" si="22"/>
        <v>41.295633675312502</v>
      </c>
      <c r="G345" s="85">
        <f t="shared" si="23"/>
        <v>7.5691988102083165</v>
      </c>
      <c r="H345" s="21"/>
      <c r="I345" s="172">
        <f>D345-[1]КУЭ!D345</f>
        <v>0</v>
      </c>
      <c r="J345" s="172">
        <f>E345-[1]КУЭ!E345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545.57469965802079</v>
      </c>
      <c r="E346" s="85">
        <v>586.87033333333329</v>
      </c>
      <c r="F346" s="85">
        <f t="shared" si="22"/>
        <v>41.295633675312502</v>
      </c>
      <c r="G346" s="85">
        <f t="shared" si="23"/>
        <v>7.5691988102083165</v>
      </c>
      <c r="H346" s="21"/>
      <c r="I346" s="172">
        <f>D346-[1]КУЭ!D346</f>
        <v>0</v>
      </c>
      <c r="J346" s="172">
        <f>E346-[1]КУЭ!E346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179.53454475342318</v>
      </c>
      <c r="E347" s="85">
        <v>194.23833333333329</v>
      </c>
      <c r="F347" s="85">
        <f t="shared" si="22"/>
        <v>14.70378857991011</v>
      </c>
      <c r="G347" s="85">
        <f t="shared" si="23"/>
        <v>8.189949516459146</v>
      </c>
      <c r="H347" s="21"/>
      <c r="I347" s="172">
        <f>D347-[1]КУЭ!D347</f>
        <v>0</v>
      </c>
      <c r="J347" s="172">
        <f>E347-[1]КУЭ!E347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366.04015490459761</v>
      </c>
      <c r="E348" s="85">
        <v>392.63200000000001</v>
      </c>
      <c r="F348" s="85">
        <f t="shared" si="22"/>
        <v>26.591845095402391</v>
      </c>
      <c r="G348" s="85">
        <f t="shared" si="23"/>
        <v>7.2647344120846853</v>
      </c>
      <c r="H348" s="21"/>
      <c r="I348" s="172">
        <f>D348-[1]КУЭ!D348</f>
        <v>0</v>
      </c>
      <c r="J348" s="172">
        <f>E348-[1]КУЭ!E348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193652.15779733888</v>
      </c>
      <c r="E349" s="85">
        <v>200881.28965800002</v>
      </c>
      <c r="F349" s="85">
        <f t="shared" si="22"/>
        <v>7229.1318606611458</v>
      </c>
      <c r="G349" s="85">
        <f t="shared" si="23"/>
        <v>3.7330499917416806</v>
      </c>
      <c r="H349" s="21"/>
      <c r="I349" s="172">
        <f>D349-[1]КУЭ!D349</f>
        <v>0</v>
      </c>
      <c r="J349" s="172">
        <f>E349-[1]КУЭ!E349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>
        <v>4928.001850894505</v>
      </c>
      <c r="E350" s="85">
        <v>1403.1298174924564</v>
      </c>
      <c r="F350" s="85">
        <f t="shared" si="22"/>
        <v>-3524.8720334020486</v>
      </c>
      <c r="G350" s="85">
        <f t="shared" si="23"/>
        <v>-71.527408877945788</v>
      </c>
      <c r="H350" s="21"/>
      <c r="I350" s="172">
        <f>D350-[1]КУЭ!D350</f>
        <v>0</v>
      </c>
      <c r="J350" s="172">
        <f>E350-[1]КУЭ!E350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D352-[1]КУЭ!D352</f>
        <v>0</v>
      </c>
      <c r="J352" s="172">
        <f>E352-[1]КУЭ!E352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D353-[1]КУЭ!D353</f>
        <v>0</v>
      </c>
      <c r="J353" s="172">
        <f>E353-[1]КУЭ!E353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D354-[1]КУЭ!D354</f>
        <v>0</v>
      </c>
      <c r="J354" s="172">
        <f>E354-[1]КУЭ!E354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D355-[1]КУЭ!D355</f>
        <v>0</v>
      </c>
      <c r="J355" s="172">
        <f>E355-[1]КУЭ!E355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D357-[1]КУЭ!D357</f>
        <v>0</v>
      </c>
      <c r="J357" s="172">
        <f>E357-[1]КУЭ!E357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D358-[1]КУЭ!D358</f>
        <v>0</v>
      </c>
      <c r="J358" s="172">
        <f>E358-[1]КУЭ!E358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D359-[1]КУЭ!D359</f>
        <v>0</v>
      </c>
      <c r="J359" s="172">
        <f>E359-[1]КУЭ!E359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D360-[1]КУЭ!D360</f>
        <v>0</v>
      </c>
      <c r="J360" s="172">
        <f>E360-[1]КУЭ!E360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D361-[1]КУЭ!D361</f>
        <v>0</v>
      </c>
      <c r="J361" s="172">
        <f>E361-[1]КУЭ!E361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D362-[1]КУЭ!D362</f>
        <v>0</v>
      </c>
      <c r="J362" s="172">
        <f>E362-[1]КУЭ!E362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D363-[1]КУЭ!D363</f>
        <v>0</v>
      </c>
      <c r="J363" s="172">
        <f>E363-[1]КУЭ!E363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D364-[1]КУЭ!D364</f>
        <v>0</v>
      </c>
      <c r="J364" s="172">
        <f>E364-[1]КУЭ!E364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D365-[1]КУЭ!D365</f>
        <v>0</v>
      </c>
      <c r="J365" s="172">
        <f>E365-[1]КУЭ!E365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D366-[1]КУЭ!D366</f>
        <v>0</v>
      </c>
      <c r="J366" s="172">
        <f>E366-[1]КУЭ!E366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2654.25</v>
      </c>
      <c r="E367" s="88">
        <v>2652.6200000000003</v>
      </c>
      <c r="F367" s="88">
        <f t="shared" si="26"/>
        <v>-1.6299999999996544</v>
      </c>
      <c r="G367" s="88">
        <f t="shared" si="27"/>
        <v>-6.1410944711299022E-2</v>
      </c>
      <c r="H367" s="48"/>
      <c r="I367" s="172">
        <f>D367-[1]КУЭ!D367</f>
        <v>0</v>
      </c>
      <c r="J367" s="172">
        <f>E367-[1]КУЭ!E367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D368-[1]КУЭ!D368</f>
        <v>0</v>
      </c>
      <c r="J368" s="172">
        <f>E368-[1]КУЭ!E368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D369-[1]КУЭ!D369</f>
        <v>0</v>
      </c>
      <c r="J369" s="172">
        <f>E369-[1]КУЭ!E369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50">
        <v>3</v>
      </c>
      <c r="D372" s="188">
        <v>4</v>
      </c>
      <c r="E372" s="51">
        <v>5</v>
      </c>
      <c r="F372" s="51">
        <v>6</v>
      </c>
      <c r="G372" s="51">
        <v>7</v>
      </c>
      <c r="H372" s="52">
        <v>8</v>
      </c>
      <c r="I372" s="172">
        <f>D372-[1]КУЭ!D372</f>
        <v>0</v>
      </c>
      <c r="J372" s="172">
        <f>E372-[1]КУЭ!E372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1350</v>
      </c>
      <c r="E373" s="89">
        <v>369.18299999999965</v>
      </c>
      <c r="F373" s="93">
        <f t="shared" ref="F373:F436" si="28">E373-D373</f>
        <v>-980.81700000000035</v>
      </c>
      <c r="G373" s="93">
        <f t="shared" ref="G373:G436" si="29">IFERROR(F373/D373*100,0)</f>
        <v>-72.65311111111113</v>
      </c>
      <c r="H373" s="53"/>
      <c r="I373" s="172">
        <f>D373-[1]КУЭ!D373</f>
        <v>0</v>
      </c>
      <c r="J373" s="172">
        <f>E373-[1]КУЭ!E373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1350</v>
      </c>
      <c r="E374" s="85">
        <v>369.18299999999965</v>
      </c>
      <c r="F374" s="85">
        <f t="shared" si="28"/>
        <v>-980.81700000000035</v>
      </c>
      <c r="G374" s="91">
        <f t="shared" si="29"/>
        <v>-72.65311111111113</v>
      </c>
      <c r="H374" s="55"/>
      <c r="I374" s="172">
        <f>D374-[1]КУЭ!D374</f>
        <v>0</v>
      </c>
      <c r="J374" s="172">
        <f>E374-[1]КУЭ!E374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186</v>
      </c>
      <c r="E375" s="85">
        <v>4.6810000000000009</v>
      </c>
      <c r="F375" s="85">
        <f t="shared" si="28"/>
        <v>-181.31899999999999</v>
      </c>
      <c r="G375" s="91">
        <f t="shared" si="29"/>
        <v>-97.48333333333332</v>
      </c>
      <c r="H375" s="55"/>
      <c r="I375" s="172">
        <f>D375-[1]КУЭ!D375</f>
        <v>0</v>
      </c>
      <c r="J375" s="172">
        <f>E375-[1]КУЭ!E375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186</v>
      </c>
      <c r="E376" s="85">
        <v>4.6810000000000009</v>
      </c>
      <c r="F376" s="91">
        <f t="shared" si="28"/>
        <v>-181.31899999999999</v>
      </c>
      <c r="G376" s="91">
        <f t="shared" si="29"/>
        <v>-97.48333333333332</v>
      </c>
      <c r="H376" s="55"/>
      <c r="I376" s="172">
        <f>D376-[1]КУЭ!D376</f>
        <v>0</v>
      </c>
      <c r="J376" s="172">
        <f>E376-[1]КУЭ!E376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D377-[1]КУЭ!D377</f>
        <v>0</v>
      </c>
      <c r="J377" s="172">
        <f>E377-[1]КУЭ!E377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D378-[1]КУЭ!D378</f>
        <v>0</v>
      </c>
      <c r="J378" s="172">
        <f>E378-[1]КУЭ!E378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D379-[1]КУЭ!D379</f>
        <v>0</v>
      </c>
      <c r="J379" s="172">
        <f>E379-[1]КУЭ!E379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D380-[1]КУЭ!D380</f>
        <v>0</v>
      </c>
      <c r="J380" s="172">
        <f>E380-[1]КУЭ!E380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D381-[1]КУЭ!D381</f>
        <v>0</v>
      </c>
      <c r="J381" s="172">
        <f>E381-[1]КУЭ!E381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186</v>
      </c>
      <c r="E382" s="85">
        <v>0</v>
      </c>
      <c r="F382" s="91">
        <f t="shared" si="28"/>
        <v>-186</v>
      </c>
      <c r="G382" s="91">
        <f t="shared" si="29"/>
        <v>-100</v>
      </c>
      <c r="H382" s="55"/>
      <c r="I382" s="172">
        <f>D382-[1]КУЭ!D382</f>
        <v>0</v>
      </c>
      <c r="J382" s="172">
        <f>E382-[1]КУЭ!E382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D383-[1]КУЭ!D383</f>
        <v>0</v>
      </c>
      <c r="J383" s="172">
        <f>E383-[1]КУЭ!E383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4.6810000000000009</v>
      </c>
      <c r="F384" s="91">
        <f t="shared" si="28"/>
        <v>4.6810000000000009</v>
      </c>
      <c r="G384" s="91">
        <f t="shared" si="29"/>
        <v>0</v>
      </c>
      <c r="H384" s="55"/>
      <c r="I384" s="172">
        <f>D384-[1]КУЭ!D384</f>
        <v>0</v>
      </c>
      <c r="J384" s="172">
        <f>E384-[1]КУЭ!E384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D385-[1]КУЭ!D385</f>
        <v>0</v>
      </c>
      <c r="J385" s="172">
        <f>E385-[1]КУЭ!E385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D386-[1]КУЭ!D386</f>
        <v>0</v>
      </c>
      <c r="J386" s="172">
        <f>E386-[1]КУЭ!E386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4.6810000000000009</v>
      </c>
      <c r="F387" s="91">
        <f t="shared" si="28"/>
        <v>4.6810000000000009</v>
      </c>
      <c r="G387" s="91">
        <f t="shared" si="29"/>
        <v>0</v>
      </c>
      <c r="H387" s="55"/>
      <c r="I387" s="172">
        <f>D387-[1]КУЭ!D387</f>
        <v>0</v>
      </c>
      <c r="J387" s="172">
        <f>E387-[1]КУЭ!E387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4.6810000000000009</v>
      </c>
      <c r="F388" s="91">
        <f t="shared" si="28"/>
        <v>4.6810000000000009</v>
      </c>
      <c r="G388" s="91">
        <f t="shared" si="29"/>
        <v>0</v>
      </c>
      <c r="H388" s="55"/>
      <c r="I388" s="172">
        <f>D388-[1]КУЭ!D388</f>
        <v>0</v>
      </c>
      <c r="J388" s="172">
        <f>E388-[1]КУЭ!E388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D389-[1]КУЭ!D389</f>
        <v>0</v>
      </c>
      <c r="J389" s="172">
        <f>E389-[1]КУЭ!E389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D390-[1]КУЭ!D390</f>
        <v>0</v>
      </c>
      <c r="J390" s="172">
        <f>E390-[1]КУЭ!E390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D391-[1]КУЭ!D391</f>
        <v>0</v>
      </c>
      <c r="J391" s="172">
        <f>E391-[1]КУЭ!E391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D392-[1]КУЭ!D392</f>
        <v>0</v>
      </c>
      <c r="J392" s="172">
        <f>E392-[1]КУЭ!E392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D393-[1]КУЭ!D393</f>
        <v>0</v>
      </c>
      <c r="J393" s="172">
        <f>E393-[1]КУЭ!E393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D394-[1]КУЭ!D394</f>
        <v>0</v>
      </c>
      <c r="J394" s="172">
        <f>E394-[1]КУЭ!E394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D395-[1]КУЭ!D395</f>
        <v>0</v>
      </c>
      <c r="J395" s="172">
        <f>E395-[1]КУЭ!E395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D396-[1]КУЭ!D396</f>
        <v>0</v>
      </c>
      <c r="J396" s="172">
        <f>E396-[1]КУЭ!E396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D397-[1]КУЭ!D397</f>
        <v>0</v>
      </c>
      <c r="J397" s="172">
        <f>E397-[1]КУЭ!E397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D398-[1]КУЭ!D398</f>
        <v>0</v>
      </c>
      <c r="J398" s="172">
        <f>E398-[1]КУЭ!E398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1144</v>
      </c>
      <c r="E399" s="85">
        <v>296.22499999999968</v>
      </c>
      <c r="F399" s="85">
        <f t="shared" si="28"/>
        <v>-847.77500000000032</v>
      </c>
      <c r="G399" s="91">
        <f t="shared" si="29"/>
        <v>-74.106206293706322</v>
      </c>
      <c r="H399" s="55"/>
      <c r="I399" s="172">
        <f>D399-[1]КУЭ!D399</f>
        <v>0</v>
      </c>
      <c r="J399" s="172">
        <f>E399-[1]КУЭ!E399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969.10599999999999</v>
      </c>
      <c r="E400" s="85">
        <v>296.22499999999968</v>
      </c>
      <c r="F400" s="91">
        <f t="shared" si="28"/>
        <v>-672.88100000000031</v>
      </c>
      <c r="G400" s="91">
        <f t="shared" si="29"/>
        <v>-69.433168301506782</v>
      </c>
      <c r="H400" s="55"/>
      <c r="I400" s="172">
        <f>D400-[1]КУЭ!D400</f>
        <v>0</v>
      </c>
      <c r="J400" s="172">
        <f>E400-[1]КУЭ!E400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D401-[1]КУЭ!D401</f>
        <v>0</v>
      </c>
      <c r="J401" s="172">
        <f>E401-[1]КУЭ!E401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D402-[1]КУЭ!D402</f>
        <v>0</v>
      </c>
      <c r="J402" s="172">
        <f>E402-[1]КУЭ!E402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D403-[1]КУЭ!D403</f>
        <v>0</v>
      </c>
      <c r="J403" s="172">
        <f>E403-[1]КУЭ!E403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D404-[1]КУЭ!D404</f>
        <v>0</v>
      </c>
      <c r="J404" s="172">
        <f>E404-[1]КУЭ!E404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D405-[1]КУЭ!D405</f>
        <v>0</v>
      </c>
      <c r="J405" s="172">
        <f>E405-[1]КУЭ!E405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969.10599999999999</v>
      </c>
      <c r="E406" s="85">
        <v>296.22499999999968</v>
      </c>
      <c r="F406" s="91">
        <f t="shared" si="28"/>
        <v>-672.88100000000031</v>
      </c>
      <c r="G406" s="91">
        <f t="shared" si="29"/>
        <v>-69.433168301506782</v>
      </c>
      <c r="H406" s="55"/>
      <c r="I406" s="172">
        <f>D406-[1]КУЭ!D406</f>
        <v>0</v>
      </c>
      <c r="J406" s="172">
        <f>E406-[1]КУЭ!E406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D407-[1]КУЭ!D407</f>
        <v>0</v>
      </c>
      <c r="J407" s="172">
        <f>E407-[1]КУЭ!E407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D408-[1]КУЭ!D408</f>
        <v>0</v>
      </c>
      <c r="J408" s="172">
        <f>E408-[1]КУЭ!E408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D409-[1]КУЭ!D409</f>
        <v>0</v>
      </c>
      <c r="J409" s="172">
        <f>E409-[1]КУЭ!E409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D410-[1]КУЭ!D410</f>
        <v>0</v>
      </c>
      <c r="J410" s="172">
        <f>E410-[1]КУЭ!E410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D411-[1]КУЭ!D411</f>
        <v>0</v>
      </c>
      <c r="J411" s="172">
        <f>E411-[1]КУЭ!E411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D412-[1]КУЭ!D412</f>
        <v>0</v>
      </c>
      <c r="J412" s="172">
        <f>E412-[1]КУЭ!E412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D413-[1]КУЭ!D413</f>
        <v>0</v>
      </c>
      <c r="J413" s="172">
        <f>E413-[1]КУЭ!E413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174.89400000000001</v>
      </c>
      <c r="E414" s="85">
        <v>0</v>
      </c>
      <c r="F414" s="85">
        <f t="shared" si="28"/>
        <v>-174.89400000000001</v>
      </c>
      <c r="G414" s="91">
        <f t="shared" si="29"/>
        <v>-100</v>
      </c>
      <c r="H414" s="55"/>
      <c r="I414" s="172">
        <f>D414-[1]КУЭ!D414</f>
        <v>0</v>
      </c>
      <c r="J414" s="172">
        <f>E414-[1]КУЭ!E414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D415-[1]КУЭ!D415</f>
        <v>0</v>
      </c>
      <c r="J415" s="172">
        <f>E415-[1]КУЭ!E415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D416-[1]КУЭ!D416</f>
        <v>0</v>
      </c>
      <c r="J416" s="172">
        <f>E416-[1]КУЭ!E416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D417-[1]КУЭ!D417</f>
        <v>0</v>
      </c>
      <c r="J417" s="172">
        <f>E417-[1]КУЭ!E417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D418-[1]КУЭ!D418</f>
        <v>0</v>
      </c>
      <c r="J418" s="172">
        <f>E418-[1]КУЭ!E418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D419-[1]КУЭ!D419</f>
        <v>0</v>
      </c>
      <c r="J419" s="172">
        <f>E419-[1]КУЭ!E419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174.89400000000001</v>
      </c>
      <c r="E420" s="85">
        <v>0</v>
      </c>
      <c r="F420" s="85">
        <f t="shared" si="28"/>
        <v>-174.89400000000001</v>
      </c>
      <c r="G420" s="91">
        <f t="shared" si="29"/>
        <v>-100</v>
      </c>
      <c r="H420" s="55"/>
      <c r="I420" s="172">
        <f>D420-[1]КУЭ!D420</f>
        <v>0</v>
      </c>
      <c r="J420" s="172">
        <f>E420-[1]КУЭ!E420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D421-[1]КУЭ!D421</f>
        <v>0</v>
      </c>
      <c r="J421" s="172">
        <f>E421-[1]КУЭ!E421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D422-[1]КУЭ!D422</f>
        <v>0</v>
      </c>
      <c r="J422" s="172">
        <f>E422-[1]КУЭ!E422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D423-[1]КУЭ!D423</f>
        <v>0</v>
      </c>
      <c r="J423" s="172">
        <f>E423-[1]КУЭ!E423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D424-[1]КУЭ!D424</f>
        <v>0</v>
      </c>
      <c r="J424" s="172">
        <f>E424-[1]КУЭ!E424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D425-[1]КУЭ!D425</f>
        <v>0</v>
      </c>
      <c r="J425" s="172">
        <f>E425-[1]КУЭ!E425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D426-[1]КУЭ!D426</f>
        <v>0</v>
      </c>
      <c r="J426" s="172">
        <f>E426-[1]КУЭ!E426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20</v>
      </c>
      <c r="E427" s="85">
        <v>52.615000000000009</v>
      </c>
      <c r="F427" s="85">
        <f t="shared" si="28"/>
        <v>32.615000000000009</v>
      </c>
      <c r="G427" s="91">
        <f t="shared" si="29"/>
        <v>163.07500000000005</v>
      </c>
      <c r="H427" s="55"/>
      <c r="I427" s="172">
        <f>D427-[1]КУЭ!D427</f>
        <v>0</v>
      </c>
      <c r="J427" s="172">
        <f>E427-[1]КУЭ!E427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15.662000000000001</v>
      </c>
      <c r="F428" s="85">
        <f t="shared" si="28"/>
        <v>15.662000000000001</v>
      </c>
      <c r="G428" s="91">
        <f t="shared" si="29"/>
        <v>0</v>
      </c>
      <c r="H428" s="55"/>
      <c r="I428" s="172">
        <f>D428-[1]КУЭ!D428</f>
        <v>0</v>
      </c>
      <c r="J428" s="172">
        <f>E428-[1]КУЭ!E428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D429-[1]КУЭ!D429</f>
        <v>0</v>
      </c>
      <c r="J429" s="172">
        <f>E429-[1]КУЭ!E429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15.662000000000001</v>
      </c>
      <c r="F430" s="85">
        <f t="shared" si="28"/>
        <v>15.662000000000001</v>
      </c>
      <c r="G430" s="91">
        <f t="shared" si="29"/>
        <v>0</v>
      </c>
      <c r="H430" s="55"/>
      <c r="I430" s="172">
        <f>D430-[1]КУЭ!D430</f>
        <v>0</v>
      </c>
      <c r="J430" s="172">
        <f>E430-[1]КУЭ!E430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D431-[1]КУЭ!D431</f>
        <v>0</v>
      </c>
      <c r="J431" s="172">
        <f>E431-[1]КУЭ!E431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D432-[1]КУЭ!D432</f>
        <v>0</v>
      </c>
      <c r="J432" s="172">
        <f>E432-[1]КУЭ!E432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D433-[1]КУЭ!D433</f>
        <v>0</v>
      </c>
      <c r="J433" s="172">
        <f>E433-[1]КУЭ!E433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D434-[1]КУЭ!D434</f>
        <v>0</v>
      </c>
      <c r="J434" s="172">
        <f>E434-[1]КУЭ!E434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D435-[1]КУЭ!D435</f>
        <v>0</v>
      </c>
      <c r="J435" s="172">
        <f>E435-[1]КУЭ!E435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D436-[1]КУЭ!D436</f>
        <v>0</v>
      </c>
      <c r="J436" s="172">
        <f>E436-[1]КУЭ!E436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D437-[1]КУЭ!D437</f>
        <v>0</v>
      </c>
      <c r="J437" s="172">
        <f>E437-[1]КУЭ!E437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D438-[1]КУЭ!D438</f>
        <v>0</v>
      </c>
      <c r="J438" s="172">
        <f>E438-[1]КУЭ!E438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D439-[1]КУЭ!D439</f>
        <v>0</v>
      </c>
      <c r="J439" s="172">
        <f>E439-[1]КУЭ!E439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D440-[1]КУЭ!D440</f>
        <v>0</v>
      </c>
      <c r="J440" s="172">
        <f>E440-[1]КУЭ!E440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D441-[1]КУЭ!D441</f>
        <v>0</v>
      </c>
      <c r="J441" s="172">
        <f>E441-[1]КУЭ!E441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D442-[1]КУЭ!D442</f>
        <v>0</v>
      </c>
      <c r="J442" s="172">
        <f>E442-[1]КУЭ!E442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133.84789999999998</v>
      </c>
      <c r="E444" s="85">
        <v>148.95599999999996</v>
      </c>
      <c r="F444" s="91">
        <f t="shared" ref="F444:F451" si="32">E444-D444</f>
        <v>15.108099999999979</v>
      </c>
      <c r="G444" s="85">
        <f t="shared" ref="G444:G451" si="33">IFERROR(F444/D444*100,0)</f>
        <v>11.287513662896451</v>
      </c>
      <c r="H444" s="21"/>
      <c r="I444" s="172">
        <f>D444-[1]КУЭ!D444</f>
        <v>0</v>
      </c>
      <c r="J444" s="172">
        <f>E444-[1]КУЭ!E444</f>
        <v>148.95599999999996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5">
        <v>0</v>
      </c>
      <c r="F445" s="91">
        <f t="shared" si="32"/>
        <v>0</v>
      </c>
      <c r="G445" s="85">
        <f t="shared" si="33"/>
        <v>0</v>
      </c>
      <c r="H445" s="21"/>
      <c r="I445" s="172">
        <f>D445-[1]КУЭ!D445</f>
        <v>0</v>
      </c>
      <c r="J445" s="172">
        <f>E445-[1]КУЭ!E445</f>
        <v>0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133.84789999999998</v>
      </c>
      <c r="E446" s="85">
        <v>142.78599999999997</v>
      </c>
      <c r="F446" s="91">
        <f t="shared" si="32"/>
        <v>8.9380999999999915</v>
      </c>
      <c r="G446" s="85">
        <f t="shared" si="33"/>
        <v>6.6778036861243191</v>
      </c>
      <c r="H446" s="21"/>
      <c r="I446" s="172">
        <f>D446-[1]КУЭ!D446</f>
        <v>0</v>
      </c>
      <c r="J446" s="172">
        <f>E446-[1]КУЭ!E446</f>
        <v>142.78599999999997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1">
        <f t="shared" si="32"/>
        <v>0</v>
      </c>
      <c r="G447" s="85">
        <f t="shared" si="33"/>
        <v>0</v>
      </c>
      <c r="H447" s="21"/>
      <c r="I447" s="172">
        <f>D447-[1]КУЭ!D447</f>
        <v>0</v>
      </c>
      <c r="J447" s="172">
        <f>E447-[1]КУЭ!E447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D448-[1]КУЭ!D448</f>
        <v>0</v>
      </c>
      <c r="J448" s="172">
        <f>E448-[1]КУЭ!E448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D449-[1]КУЭ!D449</f>
        <v>0</v>
      </c>
      <c r="J449" s="172">
        <f>E449-[1]КУЭ!E449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D450-[1]КУЭ!D450</f>
        <v>0</v>
      </c>
      <c r="J450" s="172">
        <f>E450-[1]КУЭ!E450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D451-[1]КУЭ!D451</f>
        <v>0</v>
      </c>
      <c r="J451" s="172">
        <f>E451-[1]КУЭ!E451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12" zoomScale="60" zoomScaleNormal="70" workbookViewId="0">
      <selection activeCell="E449" sqref="E449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705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6904.9241931662491</v>
      </c>
      <c r="E23" s="87">
        <v>1843.3804563924596</v>
      </c>
      <c r="F23" s="87">
        <f>E23-D23</f>
        <v>-5061.5437367737895</v>
      </c>
      <c r="G23" s="87">
        <f>IFERROR(F23/D23*100,0)</f>
        <v>-73.303393276687387</v>
      </c>
      <c r="H23" s="17"/>
      <c r="I23" s="172">
        <f>D23-[1]ОЭ!D23</f>
        <v>0</v>
      </c>
      <c r="J23" s="172">
        <f>E23-[1]ОЭ!E23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D24-[1]ОЭ!D24</f>
        <v>0</v>
      </c>
      <c r="J24" s="172">
        <f>E24-[1]ОЭ!E24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D25-[1]ОЭ!D25</f>
        <v>0</v>
      </c>
      <c r="J25" s="172">
        <f>E25-[1]ОЭ!E25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D26-[1]ОЭ!D26</f>
        <v>0</v>
      </c>
      <c r="J26" s="172">
        <f>E26-[1]ОЭ!E26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D27-[1]ОЭ!D27</f>
        <v>0</v>
      </c>
      <c r="J27" s="172">
        <f>E27-[1]ОЭ!E27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D28-[1]ОЭ!D28</f>
        <v>0</v>
      </c>
      <c r="J28" s="172">
        <f>E28-[1]ОЭ!E28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6791.9434697341903</v>
      </c>
      <c r="E29" s="85">
        <v>1805.0314073024597</v>
      </c>
      <c r="F29" s="85">
        <f t="shared" si="0"/>
        <v>-4986.9120624317311</v>
      </c>
      <c r="G29" s="84">
        <f t="shared" si="1"/>
        <v>-73.42393358622725</v>
      </c>
      <c r="H29" s="21"/>
      <c r="I29" s="172">
        <f>D29-[1]ОЭ!D29</f>
        <v>0</v>
      </c>
      <c r="J29" s="172">
        <f>E29-[1]ОЭ!E29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D30-[1]ОЭ!D30</f>
        <v>0</v>
      </c>
      <c r="J30" s="172">
        <f>E30-[1]ОЭ!E30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71.103700833898316</v>
      </c>
      <c r="E31" s="85">
        <v>31.66514909</v>
      </c>
      <c r="F31" s="85">
        <f t="shared" si="0"/>
        <v>-39.438551743898316</v>
      </c>
      <c r="G31" s="84">
        <f t="shared" si="1"/>
        <v>-55.466243361971671</v>
      </c>
      <c r="H31" s="21"/>
      <c r="I31" s="172">
        <f>D31-[1]ОЭ!D31</f>
        <v>0</v>
      </c>
      <c r="J31" s="172">
        <f>E31-[1]ОЭ!E31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0</v>
      </c>
      <c r="F32" s="85">
        <f t="shared" si="0"/>
        <v>0</v>
      </c>
      <c r="G32" s="84">
        <f t="shared" si="1"/>
        <v>0</v>
      </c>
      <c r="H32" s="21"/>
      <c r="I32" s="172">
        <f>D32-[1]ОЭ!D32</f>
        <v>0</v>
      </c>
      <c r="J32" s="172">
        <f>E32-[1]ОЭ!E32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D33-[1]ОЭ!D33</f>
        <v>0</v>
      </c>
      <c r="J33" s="172">
        <f>E33-[1]ОЭ!E33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D34-[1]ОЭ!D34</f>
        <v>0</v>
      </c>
      <c r="J34" s="172">
        <f>E34-[1]ОЭ!E34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D35-[1]ОЭ!D35</f>
        <v>0</v>
      </c>
      <c r="J35" s="172">
        <f>E35-[1]ОЭ!E35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D36-[1]ОЭ!D36</f>
        <v>0</v>
      </c>
      <c r="J36" s="172">
        <f>E36-[1]ОЭ!E36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41.877022598161105</v>
      </c>
      <c r="E37" s="85">
        <v>6.6838999999999942</v>
      </c>
      <c r="F37" s="85">
        <f t="shared" si="0"/>
        <v>-35.193122598161111</v>
      </c>
      <c r="G37" s="84">
        <f t="shared" si="1"/>
        <v>-84.039218680524101</v>
      </c>
      <c r="H37" s="21"/>
      <c r="I37" s="172">
        <f>D37-[1]ОЭ!D37</f>
        <v>0</v>
      </c>
      <c r="J37" s="172">
        <f>E37-[1]ОЭ!E37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6325.9363870523612</v>
      </c>
      <c r="E38" s="85">
        <v>1738.0763750199999</v>
      </c>
      <c r="F38" s="85">
        <f t="shared" si="0"/>
        <v>-4587.8600120323608</v>
      </c>
      <c r="G38" s="85">
        <f t="shared" si="1"/>
        <v>-72.524599226488959</v>
      </c>
      <c r="H38" s="21"/>
      <c r="I38" s="172">
        <f>D38-[1]ОЭ!D38</f>
        <v>0</v>
      </c>
      <c r="J38" s="172">
        <f>E38-[1]ОЭ!E38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D39-[1]ОЭ!D39</f>
        <v>0</v>
      </c>
      <c r="J39" s="172">
        <f>E39-[1]ОЭ!E39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D40-[1]ОЭ!D40</f>
        <v>0</v>
      </c>
      <c r="J40" s="172">
        <f>E40-[1]ОЭ!E40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D41-[1]ОЭ!D41</f>
        <v>0</v>
      </c>
      <c r="J41" s="172">
        <f>E41-[1]ОЭ!E41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D42-[1]ОЭ!D42</f>
        <v>0</v>
      </c>
      <c r="J42" s="172">
        <f>E42-[1]ОЭ!E42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D43-[1]ОЭ!D43</f>
        <v>0</v>
      </c>
      <c r="J43" s="172">
        <f>E43-[1]ОЭ!E43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6153.3296292799805</v>
      </c>
      <c r="E44" s="85">
        <v>1713.7460405900001</v>
      </c>
      <c r="F44" s="85">
        <f t="shared" si="0"/>
        <v>-4439.5835886899804</v>
      </c>
      <c r="G44" s="85">
        <f t="shared" si="1"/>
        <v>-72.149289184260226</v>
      </c>
      <c r="H44" s="21"/>
      <c r="I44" s="172">
        <f>D44-[1]ОЭ!D44</f>
        <v>0</v>
      </c>
      <c r="J44" s="172">
        <f>E44-[1]ОЭ!E44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D45-[1]ОЭ!D45</f>
        <v>0</v>
      </c>
      <c r="J45" s="172">
        <f>E45-[1]ОЭ!E45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150.0290194300693</v>
      </c>
      <c r="E46" s="85">
        <v>17.893500580000001</v>
      </c>
      <c r="F46" s="85">
        <f t="shared" si="0"/>
        <v>-132.1355188500693</v>
      </c>
      <c r="G46" s="85">
        <f t="shared" si="1"/>
        <v>-88.07330698555927</v>
      </c>
      <c r="H46" s="21"/>
      <c r="I46" s="172">
        <f>D46-[1]ОЭ!D46</f>
        <v>0</v>
      </c>
      <c r="J46" s="172">
        <f>E46-[1]ОЭ!E46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0</v>
      </c>
      <c r="F47" s="85">
        <f t="shared" si="0"/>
        <v>0</v>
      </c>
      <c r="G47" s="85">
        <f t="shared" si="1"/>
        <v>0</v>
      </c>
      <c r="H47" s="21"/>
      <c r="I47" s="172">
        <f>D47-[1]ОЭ!D47</f>
        <v>0</v>
      </c>
      <c r="J47" s="172">
        <f>E47-[1]ОЭ!E47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D48-[1]ОЭ!D48</f>
        <v>0</v>
      </c>
      <c r="J48" s="172">
        <f>E48-[1]ОЭ!E48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D49-[1]ОЭ!D49</f>
        <v>0</v>
      </c>
      <c r="J49" s="172">
        <f>E49-[1]ОЭ!E49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D50-[1]ОЭ!D50</f>
        <v>0</v>
      </c>
      <c r="J50" s="172">
        <f>E50-[1]ОЭ!E50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D51-[1]ОЭ!D51</f>
        <v>0</v>
      </c>
      <c r="J51" s="172">
        <f>E51-[1]ОЭ!E51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22.577738342311424</v>
      </c>
      <c r="E52" s="85">
        <v>6.4368338499998572</v>
      </c>
      <c r="F52" s="85">
        <f t="shared" si="0"/>
        <v>-16.140904492311567</v>
      </c>
      <c r="G52" s="85">
        <f t="shared" si="1"/>
        <v>-71.490351458555892</v>
      </c>
      <c r="H52" s="21"/>
      <c r="I52" s="172">
        <f>D52-[1]ОЭ!D52</f>
        <v>0</v>
      </c>
      <c r="J52" s="172">
        <f>E52-[1]ОЭ!E52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1727.2854251847129</v>
      </c>
      <c r="E53" s="85">
        <v>536.40199968000002</v>
      </c>
      <c r="F53" s="85">
        <f t="shared" si="0"/>
        <v>-1190.8834255047129</v>
      </c>
      <c r="G53" s="85">
        <f t="shared" si="1"/>
        <v>-68.945375682618405</v>
      </c>
      <c r="H53" s="21"/>
      <c r="I53" s="172">
        <f>D53-[1]ОЭ!D53</f>
        <v>0</v>
      </c>
      <c r="J53" s="172">
        <f>E53-[1]ОЭ!E53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60.795730503340479</v>
      </c>
      <c r="E54" s="85">
        <v>4.3908843399999995</v>
      </c>
      <c r="F54" s="85">
        <f t="shared" si="0"/>
        <v>-56.40484616334048</v>
      </c>
      <c r="G54" s="85">
        <f t="shared" si="1"/>
        <v>-92.777643588378737</v>
      </c>
      <c r="H54" s="21"/>
      <c r="I54" s="172">
        <f>D54-[1]ОЭ!D54</f>
        <v>0</v>
      </c>
      <c r="J54" s="172">
        <f>E54-[1]ОЭ!E54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1329.3252685317043</v>
      </c>
      <c r="E55" s="85">
        <v>476.6543173</v>
      </c>
      <c r="F55" s="85">
        <f t="shared" si="0"/>
        <v>-852.67095123170429</v>
      </c>
      <c r="G55" s="85">
        <f t="shared" si="1"/>
        <v>-64.143138734849686</v>
      </c>
      <c r="H55" s="21"/>
      <c r="I55" s="172">
        <f>D55-[1]ОЭ!D55</f>
        <v>0</v>
      </c>
      <c r="J55" s="172">
        <f>E55-[1]ОЭ!E55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1329.3252685317043</v>
      </c>
      <c r="E56" s="85">
        <v>476.6543173</v>
      </c>
      <c r="F56" s="85">
        <f t="shared" si="0"/>
        <v>-852.67095123170429</v>
      </c>
      <c r="G56" s="85">
        <f t="shared" si="1"/>
        <v>-64.143138734849686</v>
      </c>
      <c r="H56" s="21"/>
      <c r="I56" s="172">
        <f>D56-[1]ОЭ!D56</f>
        <v>0</v>
      </c>
      <c r="J56" s="172">
        <f>E56-[1]ОЭ!E56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1298.0379241030159</v>
      </c>
      <c r="E57" s="85">
        <v>462.47034413</v>
      </c>
      <c r="F57" s="85">
        <f t="shared" si="0"/>
        <v>-835.56757997301588</v>
      </c>
      <c r="G57" s="85">
        <f t="shared" si="1"/>
        <v>-64.371584562940924</v>
      </c>
      <c r="H57" s="21"/>
      <c r="I57" s="172">
        <f>D57-[1]ОЭ!D57</f>
        <v>0</v>
      </c>
      <c r="J57" s="172">
        <f>E57-[1]ОЭ!E57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0</v>
      </c>
      <c r="F58" s="85">
        <f t="shared" si="0"/>
        <v>0</v>
      </c>
      <c r="G58" s="85">
        <f t="shared" si="1"/>
        <v>0</v>
      </c>
      <c r="H58" s="21"/>
      <c r="I58" s="172">
        <f>D58-[1]ОЭ!D58</f>
        <v>0</v>
      </c>
      <c r="J58" s="172">
        <f>E58-[1]ОЭ!E58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84">
        <f t="shared" si="1"/>
        <v>0</v>
      </c>
      <c r="H59" s="21"/>
      <c r="I59" s="172">
        <f>D59-[1]ОЭ!D59</f>
        <v>0</v>
      </c>
      <c r="J59" s="172">
        <f>E59-[1]ОЭ!E59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231.53475595847689</v>
      </c>
      <c r="E60" s="85">
        <v>39.782419189999935</v>
      </c>
      <c r="F60" s="85">
        <f t="shared" si="0"/>
        <v>-191.75233676847697</v>
      </c>
      <c r="G60" s="85">
        <f t="shared" si="1"/>
        <v>-82.817949285707044</v>
      </c>
      <c r="H60" s="21"/>
      <c r="I60" s="172">
        <f>D60-[1]ОЭ!D60</f>
        <v>0</v>
      </c>
      <c r="J60" s="172">
        <f>E60-[1]ОЭ!E60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105.62967019119132</v>
      </c>
      <c r="E61" s="85">
        <v>15.574378850000123</v>
      </c>
      <c r="F61" s="85">
        <f t="shared" si="0"/>
        <v>-90.055291341191207</v>
      </c>
      <c r="G61" s="85">
        <f t="shared" si="1"/>
        <v>-85.255677858493499</v>
      </c>
      <c r="H61" s="21"/>
      <c r="I61" s="172">
        <f>D61-[1]ОЭ!D61</f>
        <v>0</v>
      </c>
      <c r="J61" s="172">
        <f>E61-[1]ОЭ!E61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1821.8157607092112</v>
      </c>
      <c r="E62" s="85">
        <v>468.62514532999995</v>
      </c>
      <c r="F62" s="85">
        <f t="shared" si="0"/>
        <v>-1353.1906153792113</v>
      </c>
      <c r="G62" s="85">
        <f t="shared" si="1"/>
        <v>-74.277028696492906</v>
      </c>
      <c r="H62" s="21"/>
      <c r="I62" s="172">
        <f>D62-[1]ОЭ!D62</f>
        <v>0</v>
      </c>
      <c r="J62" s="172">
        <f>E62-[1]ОЭ!E62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1475.8552955600001</v>
      </c>
      <c r="E63" s="85">
        <v>382.74986683000003</v>
      </c>
      <c r="F63" s="85">
        <f t="shared" si="0"/>
        <v>-1093.1054287300001</v>
      </c>
      <c r="G63" s="85">
        <f t="shared" si="1"/>
        <v>-74.065894672636659</v>
      </c>
      <c r="H63" s="21"/>
      <c r="I63" s="172">
        <f>D63-[1]ОЭ!D63</f>
        <v>0</v>
      </c>
      <c r="J63" s="172">
        <f>E63-[1]ОЭ!E63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240.54245847999999</v>
      </c>
      <c r="E64" s="85">
        <v>66.564016649999985</v>
      </c>
      <c r="F64" s="85">
        <f t="shared" si="0"/>
        <v>-173.97844183000001</v>
      </c>
      <c r="G64" s="85">
        <f t="shared" si="1"/>
        <v>-72.327539565937187</v>
      </c>
      <c r="H64" s="21"/>
      <c r="I64" s="172">
        <f>D64-[1]ОЭ!D64</f>
        <v>0</v>
      </c>
      <c r="J64" s="172">
        <f>E64-[1]ОЭ!E64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4">
        <f t="shared" si="1"/>
        <v>0</v>
      </c>
      <c r="H65" s="21"/>
      <c r="I65" s="172">
        <f>D65-[1]ОЭ!D65</f>
        <v>0</v>
      </c>
      <c r="J65" s="172">
        <f>E65-[1]ОЭ!E65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0</v>
      </c>
      <c r="F66" s="85">
        <f t="shared" si="0"/>
        <v>0</v>
      </c>
      <c r="G66" s="85">
        <f t="shared" si="1"/>
        <v>0</v>
      </c>
      <c r="H66" s="21"/>
      <c r="I66" s="172">
        <f>D66-[1]ОЭ!D66</f>
        <v>0</v>
      </c>
      <c r="J66" s="172">
        <f>E66-[1]ОЭ!E66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105.418006669211</v>
      </c>
      <c r="E67" s="85">
        <v>19.311261849999937</v>
      </c>
      <c r="F67" s="85">
        <f t="shared" si="0"/>
        <v>-86.106744819211059</v>
      </c>
      <c r="G67" s="85">
        <f t="shared" si="1"/>
        <v>-81.68124928543152</v>
      </c>
      <c r="H67" s="21"/>
      <c r="I67" s="172">
        <f>D67-[1]ОЭ!D67</f>
        <v>0</v>
      </c>
      <c r="J67" s="172">
        <f>E67-[1]ОЭ!E67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1851.222078238553</v>
      </c>
      <c r="E68" s="85">
        <v>488.74071512000012</v>
      </c>
      <c r="F68" s="85">
        <f t="shared" si="0"/>
        <v>-1362.481363118553</v>
      </c>
      <c r="G68" s="85">
        <f t="shared" si="1"/>
        <v>-73.599022998632378</v>
      </c>
      <c r="H68" s="21"/>
      <c r="I68" s="172">
        <f>D68-[1]ОЭ!D68</f>
        <v>0</v>
      </c>
      <c r="J68" s="172">
        <f>E68-[1]ОЭ!E68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609.04046419171982</v>
      </c>
      <c r="E69" s="85">
        <v>173.94127154000006</v>
      </c>
      <c r="F69" s="85">
        <f t="shared" si="0"/>
        <v>-435.09919265171976</v>
      </c>
      <c r="G69" s="85">
        <f t="shared" si="1"/>
        <v>-71.440112477445325</v>
      </c>
      <c r="H69" s="21"/>
      <c r="I69" s="172">
        <f>D69-[1]ОЭ!D69</f>
        <v>0</v>
      </c>
      <c r="J69" s="172">
        <f>E69-[1]ОЭ!E69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135.09141201377653</v>
      </c>
      <c r="E70" s="85">
        <v>17.645798440000004</v>
      </c>
      <c r="F70" s="85">
        <f t="shared" si="0"/>
        <v>-117.44561357377653</v>
      </c>
      <c r="G70" s="85">
        <f t="shared" si="1"/>
        <v>-86.937882892066824</v>
      </c>
      <c r="H70" s="21"/>
      <c r="I70" s="172">
        <f>D70-[1]ОЭ!D70</f>
        <v>0</v>
      </c>
      <c r="J70" s="172">
        <f>E70-[1]ОЭ!E70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128.745193579502</v>
      </c>
      <c r="E71" s="85">
        <v>16.301567730000002</v>
      </c>
      <c r="F71" s="85">
        <f t="shared" si="0"/>
        <v>-112.443625849502</v>
      </c>
      <c r="G71" s="85">
        <f t="shared" si="1"/>
        <v>-87.338115484727936</v>
      </c>
      <c r="H71" s="21"/>
      <c r="I71" s="172">
        <f>D71-[1]ОЭ!D71</f>
        <v>0</v>
      </c>
      <c r="J71" s="172">
        <f>E71-[1]ОЭ!E71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6.3462184342745456</v>
      </c>
      <c r="E72" s="85">
        <v>1.3442307100000015</v>
      </c>
      <c r="F72" s="85">
        <f t="shared" si="0"/>
        <v>-5.0019877242745441</v>
      </c>
      <c r="G72" s="85">
        <f t="shared" si="1"/>
        <v>-78.818398327733192</v>
      </c>
      <c r="H72" s="21"/>
      <c r="I72" s="172">
        <f>D72-[1]ОЭ!D72</f>
        <v>0</v>
      </c>
      <c r="J72" s="172">
        <f>E72-[1]ОЭ!E72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181.48124671438717</v>
      </c>
      <c r="E73" s="85">
        <v>52.721444909999789</v>
      </c>
      <c r="F73" s="85">
        <f t="shared" si="0"/>
        <v>-128.75980180438739</v>
      </c>
      <c r="G73" s="85">
        <f t="shared" si="1"/>
        <v>-70.949370326416101</v>
      </c>
      <c r="H73" s="21"/>
      <c r="I73" s="172">
        <f>D73-[1]ОЭ!D73</f>
        <v>0</v>
      </c>
      <c r="J73" s="172">
        <f>E73-[1]ОЭ!E73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162.925204291407</v>
      </c>
      <c r="E74" s="85">
        <v>40.891539280000003</v>
      </c>
      <c r="F74" s="85">
        <f t="shared" si="0"/>
        <v>-122.033665011407</v>
      </c>
      <c r="G74" s="85">
        <f t="shared" si="1"/>
        <v>-74.901649221282142</v>
      </c>
      <c r="H74" s="21"/>
      <c r="I74" s="172">
        <f>D74-[1]ОЭ!D74</f>
        <v>0</v>
      </c>
      <c r="J74" s="172">
        <f>E74-[1]ОЭ!E74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11.4058632599841</v>
      </c>
      <c r="E75" s="85">
        <v>2.6380881500000002</v>
      </c>
      <c r="F75" s="85">
        <f t="shared" si="0"/>
        <v>-8.7677751099841004</v>
      </c>
      <c r="G75" s="85">
        <f t="shared" si="1"/>
        <v>-76.87077172619307</v>
      </c>
      <c r="H75" s="21"/>
      <c r="I75" s="172">
        <f>D75-[1]ОЭ!D75</f>
        <v>0</v>
      </c>
      <c r="J75" s="172">
        <f>E75-[1]ОЭ!E75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7.1501791629960607</v>
      </c>
      <c r="E76" s="86">
        <v>9.191817479999786</v>
      </c>
      <c r="F76" s="86">
        <f t="shared" si="0"/>
        <v>2.0416383170037253</v>
      </c>
      <c r="G76" s="86">
        <f t="shared" si="1"/>
        <v>28.553666565024088</v>
      </c>
      <c r="H76" s="30"/>
      <c r="I76" s="172">
        <f>D76-[1]ОЭ!D76</f>
        <v>0</v>
      </c>
      <c r="J76" s="172">
        <f>E76-[1]ОЭ!E76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536.41003587</v>
      </c>
      <c r="E78" s="85">
        <v>196.53982332675952</v>
      </c>
      <c r="F78" s="85">
        <f t="shared" ref="F78:F141" si="2">E78-D78</f>
        <v>-339.87021254324048</v>
      </c>
      <c r="G78" s="85">
        <f t="shared" ref="G78:G141" si="3">IFERROR(F78/D78*100,0)</f>
        <v>-63.360151715283841</v>
      </c>
      <c r="H78" s="21"/>
      <c r="I78" s="172">
        <f>D78-[1]ОЭ!D78</f>
        <v>0</v>
      </c>
      <c r="J78" s="172">
        <f>E78-[1]ОЭ!E78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D79-[1]ОЭ!D79</f>
        <v>0</v>
      </c>
      <c r="J79" s="172">
        <f>E79-[1]ОЭ!E79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138.93603181489482</v>
      </c>
      <c r="E80" s="88">
        <v>120.09827777999998</v>
      </c>
      <c r="F80" s="88">
        <f t="shared" si="2"/>
        <v>-18.837754034894843</v>
      </c>
      <c r="G80" s="88">
        <f t="shared" si="3"/>
        <v>-13.558580728714404</v>
      </c>
      <c r="H80" s="35"/>
      <c r="I80" s="172">
        <f>D80-[1]ОЭ!D80</f>
        <v>0</v>
      </c>
      <c r="J80" s="172">
        <f>E80-[1]ОЭ!E80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578.98780611388793</v>
      </c>
      <c r="E81" s="89">
        <v>105.30408137245968</v>
      </c>
      <c r="F81" s="89">
        <f t="shared" si="2"/>
        <v>-473.68372474142825</v>
      </c>
      <c r="G81" s="89">
        <f t="shared" si="3"/>
        <v>-81.812383566546785</v>
      </c>
      <c r="H81" s="39"/>
      <c r="I81" s="172">
        <f>D81-[1]ОЭ!D81</f>
        <v>0</v>
      </c>
      <c r="J81" s="172">
        <f>E81-[1]ОЭ!E81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D82-[1]ОЭ!D82</f>
        <v>0</v>
      </c>
      <c r="J82" s="172">
        <f>E82-[1]ОЭ!E82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D83-[1]ОЭ!D83</f>
        <v>0</v>
      </c>
      <c r="J83" s="172">
        <f>E83-[1]ОЭ!E83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D84-[1]ОЭ!D84</f>
        <v>0</v>
      </c>
      <c r="J84" s="172">
        <f>E84-[1]ОЭ!E84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D85-[1]ОЭ!D85</f>
        <v>0</v>
      </c>
      <c r="J85" s="172">
        <f>E85-[1]ОЭ!E85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D86-[1]ОЭ!D86</f>
        <v>0</v>
      </c>
      <c r="J86" s="172">
        <f>E86-[1]ОЭ!E86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638.61384045420982</v>
      </c>
      <c r="E87" s="85">
        <v>91.285366712459563</v>
      </c>
      <c r="F87" s="85">
        <f t="shared" si="2"/>
        <v>-547.32847374175026</v>
      </c>
      <c r="G87" s="85">
        <f t="shared" si="3"/>
        <v>-85.705701798205084</v>
      </c>
      <c r="H87" s="21"/>
      <c r="I87" s="172">
        <f>D87-[1]ОЭ!D87</f>
        <v>0</v>
      </c>
      <c r="J87" s="172">
        <f>E87-[1]ОЭ!E87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D88-[1]ОЭ!D88</f>
        <v>0</v>
      </c>
      <c r="J88" s="172">
        <f>E88-[1]ОЭ!E88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-78.925318596170982</v>
      </c>
      <c r="E89" s="85">
        <v>13.771648509999999</v>
      </c>
      <c r="F89" s="85">
        <f t="shared" si="2"/>
        <v>92.696967106170973</v>
      </c>
      <c r="G89" s="85">
        <f t="shared" si="3"/>
        <v>-117.44896156892817</v>
      </c>
      <c r="H89" s="21"/>
      <c r="I89" s="172">
        <f>D89-[1]ОЭ!D89</f>
        <v>0</v>
      </c>
      <c r="J89" s="172">
        <f>E89-[1]ОЭ!E89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0</v>
      </c>
      <c r="F90" s="85">
        <f t="shared" si="2"/>
        <v>0</v>
      </c>
      <c r="G90" s="85">
        <f t="shared" si="3"/>
        <v>0</v>
      </c>
      <c r="H90" s="21"/>
      <c r="I90" s="172">
        <f>D90-[1]ОЭ!D90</f>
        <v>0</v>
      </c>
      <c r="J90" s="172">
        <f>E90-[1]ОЭ!E90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D91-[1]ОЭ!D91</f>
        <v>0</v>
      </c>
      <c r="J91" s="172">
        <f>E91-[1]ОЭ!E91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D92-[1]ОЭ!D92</f>
        <v>0</v>
      </c>
      <c r="J92" s="172">
        <f>E92-[1]ОЭ!E92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D93-[1]ОЭ!D93</f>
        <v>0</v>
      </c>
      <c r="J93" s="172">
        <f>E93-[1]ОЭ!E93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D94-[1]ОЭ!D94</f>
        <v>0</v>
      </c>
      <c r="J94" s="172">
        <f>E94-[1]ОЭ!E94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19.299284255849681</v>
      </c>
      <c r="E95" s="85">
        <v>0.24706615000013699</v>
      </c>
      <c r="F95" s="85">
        <f t="shared" si="2"/>
        <v>-19.052218105849544</v>
      </c>
      <c r="G95" s="85">
        <f t="shared" si="3"/>
        <v>-98.719817031943819</v>
      </c>
      <c r="H95" s="21"/>
      <c r="I95" s="172">
        <f>D95-[1]ОЭ!D95</f>
        <v>0</v>
      </c>
      <c r="J95" s="172">
        <f>E95-[1]ОЭ!E95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-29.786064518807805</v>
      </c>
      <c r="E96" s="85">
        <v>-95.12521692</v>
      </c>
      <c r="F96" s="85">
        <f t="shared" si="2"/>
        <v>-65.339152401192194</v>
      </c>
      <c r="G96" s="85">
        <f t="shared" si="3"/>
        <v>219.36148147377816</v>
      </c>
      <c r="H96" s="21"/>
      <c r="I96" s="172">
        <f>D96-[1]ОЭ!D96</f>
        <v>0</v>
      </c>
      <c r="J96" s="172">
        <f>E96-[1]ОЭ!E96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0</v>
      </c>
      <c r="E97" s="85">
        <v>29.219152279999999</v>
      </c>
      <c r="F97" s="85">
        <f t="shared" si="2"/>
        <v>29.219152279999999</v>
      </c>
      <c r="G97" s="85">
        <f t="shared" si="3"/>
        <v>0</v>
      </c>
      <c r="H97" s="21"/>
      <c r="I97" s="172">
        <f>D97-[1]ОЭ!D97</f>
        <v>0</v>
      </c>
      <c r="J97" s="172">
        <f>E97-[1]ОЭ!E97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D98-[1]ОЭ!D98</f>
        <v>0</v>
      </c>
      <c r="J98" s="172">
        <f>E98-[1]ОЭ!E98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0</v>
      </c>
      <c r="E99" s="85">
        <v>4.2207950000000001E-2</v>
      </c>
      <c r="F99" s="85">
        <f t="shared" si="2"/>
        <v>4.2207950000000001E-2</v>
      </c>
      <c r="G99" s="85">
        <f t="shared" si="3"/>
        <v>0</v>
      </c>
      <c r="H99" s="21"/>
      <c r="I99" s="172">
        <f>D99-[1]ОЭ!D99</f>
        <v>0</v>
      </c>
      <c r="J99" s="172">
        <f>E99-[1]ОЭ!E99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0</v>
      </c>
      <c r="E100" s="85">
        <v>6.4976321100000005</v>
      </c>
      <c r="F100" s="85">
        <f t="shared" si="2"/>
        <v>6.4976321100000005</v>
      </c>
      <c r="G100" s="85">
        <f t="shared" si="3"/>
        <v>0</v>
      </c>
      <c r="H100" s="21"/>
      <c r="I100" s="172">
        <f>D100-[1]ОЭ!D100</f>
        <v>0</v>
      </c>
      <c r="J100" s="172">
        <f>E100-[1]ОЭ!E100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6.3215933999999994</v>
      </c>
      <c r="F101" s="85">
        <f t="shared" si="2"/>
        <v>6.3215933999999994</v>
      </c>
      <c r="G101" s="85">
        <f t="shared" si="3"/>
        <v>0</v>
      </c>
      <c r="H101" s="21"/>
      <c r="I101" s="172">
        <f>D101-[1]ОЭ!D101</f>
        <v>0</v>
      </c>
      <c r="J101" s="172">
        <f>E101-[1]ОЭ!E101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0</v>
      </c>
      <c r="E102" s="85">
        <v>22.679312219999996</v>
      </c>
      <c r="F102" s="85">
        <f t="shared" si="2"/>
        <v>22.679312219999996</v>
      </c>
      <c r="G102" s="85">
        <f t="shared" si="3"/>
        <v>0</v>
      </c>
      <c r="H102" s="21"/>
      <c r="I102" s="172">
        <f>D102-[1]ОЭ!D102</f>
        <v>0</v>
      </c>
      <c r="J102" s="172">
        <f>E102-[1]ОЭ!E102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29.786064518807805</v>
      </c>
      <c r="E103" s="85">
        <v>124.3443692</v>
      </c>
      <c r="F103" s="85">
        <f t="shared" si="2"/>
        <v>94.558304681192197</v>
      </c>
      <c r="G103" s="85">
        <f t="shared" si="3"/>
        <v>317.45820137294498</v>
      </c>
      <c r="H103" s="21"/>
      <c r="I103" s="172">
        <f>D103-[1]ОЭ!D103</f>
        <v>0</v>
      </c>
      <c r="J103" s="172">
        <f>E103-[1]ОЭ!E103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21.948535642440898</v>
      </c>
      <c r="E104" s="85">
        <v>0.96771118</v>
      </c>
      <c r="F104" s="85">
        <f t="shared" si="2"/>
        <v>-20.9808244624409</v>
      </c>
      <c r="G104" s="85">
        <f t="shared" si="3"/>
        <v>-95.590998890473671</v>
      </c>
      <c r="H104" s="21"/>
      <c r="I104" s="172">
        <f>D104-[1]ОЭ!D104</f>
        <v>0</v>
      </c>
      <c r="J104" s="172">
        <f>E104-[1]ОЭ!E104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0.96566739452110417</v>
      </c>
      <c r="E105" s="85">
        <v>0.77949183</v>
      </c>
      <c r="F105" s="85">
        <f t="shared" si="2"/>
        <v>-0.18617556452110418</v>
      </c>
      <c r="G105" s="85">
        <f t="shared" si="3"/>
        <v>-19.279470921085903</v>
      </c>
      <c r="H105" s="21"/>
      <c r="I105" s="172">
        <f>D105-[1]ОЭ!D105</f>
        <v>0</v>
      </c>
      <c r="J105" s="172">
        <f>E105-[1]ОЭ!E105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0</v>
      </c>
      <c r="E106" s="85">
        <v>5.7079668099999985</v>
      </c>
      <c r="F106" s="85">
        <f t="shared" si="2"/>
        <v>5.7079668099999985</v>
      </c>
      <c r="G106" s="85">
        <f t="shared" si="3"/>
        <v>0</v>
      </c>
      <c r="H106" s="21"/>
      <c r="I106" s="172">
        <f>D106-[1]ОЭ!D106</f>
        <v>0</v>
      </c>
      <c r="J106" s="172">
        <f>E106-[1]ОЭ!E106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0</v>
      </c>
      <c r="E107" s="85">
        <v>0.67452290000000004</v>
      </c>
      <c r="F107" s="85">
        <f t="shared" si="2"/>
        <v>0.67452290000000004</v>
      </c>
      <c r="G107" s="85">
        <f t="shared" si="3"/>
        <v>0</v>
      </c>
      <c r="H107" s="21"/>
      <c r="I107" s="172">
        <f>D107-[1]ОЭ!D107</f>
        <v>0</v>
      </c>
      <c r="J107" s="172">
        <f>E107-[1]ОЭ!E107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6.8718614818457997</v>
      </c>
      <c r="E108" s="85">
        <v>116.88919938000001</v>
      </c>
      <c r="F108" s="85">
        <f t="shared" si="2"/>
        <v>110.01733789815421</v>
      </c>
      <c r="G108" s="85">
        <f t="shared" si="3"/>
        <v>1600.9830551561593</v>
      </c>
      <c r="H108" s="21"/>
      <c r="I108" s="172">
        <f>D108-[1]ОЭ!D108</f>
        <v>0</v>
      </c>
      <c r="J108" s="172">
        <f>E108-[1]ОЭ!E108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549.20174159508008</v>
      </c>
      <c r="E109" s="85">
        <v>10.178864452459678</v>
      </c>
      <c r="F109" s="85">
        <f t="shared" si="2"/>
        <v>-539.02287714262036</v>
      </c>
      <c r="G109" s="85">
        <f t="shared" si="3"/>
        <v>-98.146607397329689</v>
      </c>
      <c r="H109" s="21"/>
      <c r="I109" s="172">
        <f>D109-[1]ОЭ!D109</f>
        <v>0</v>
      </c>
      <c r="J109" s="172">
        <f>E109-[1]ОЭ!E109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D110-[1]ОЭ!D110</f>
        <v>0</v>
      </c>
      <c r="J110" s="172">
        <f>E110-[1]ОЭ!E110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D111-[1]ОЭ!D111</f>
        <v>0</v>
      </c>
      <c r="J111" s="172">
        <f>E111-[1]ОЭ!E111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D112-[1]ОЭ!D112</f>
        <v>0</v>
      </c>
      <c r="J112" s="172">
        <f>E112-[1]ОЭ!E112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D113-[1]ОЭ!D113</f>
        <v>0</v>
      </c>
      <c r="J113" s="172">
        <f>E113-[1]ОЭ!E113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D114-[1]ОЭ!D114</f>
        <v>0</v>
      </c>
      <c r="J114" s="172">
        <f>E114-[1]ОЭ!E114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608.82777593540141</v>
      </c>
      <c r="E115" s="85">
        <v>-12.549546572192199</v>
      </c>
      <c r="F115" s="85">
        <f t="shared" si="2"/>
        <v>-621.37732250759359</v>
      </c>
      <c r="G115" s="85">
        <f t="shared" si="3"/>
        <v>-102.06126380369409</v>
      </c>
      <c r="H115" s="21"/>
      <c r="I115" s="172">
        <f>D115-[1]ОЭ!D115</f>
        <v>0</v>
      </c>
      <c r="J115" s="172">
        <f>E115-[1]ОЭ!E115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D116-[1]ОЭ!D116</f>
        <v>0</v>
      </c>
      <c r="J116" s="172">
        <f>E116-[1]ОЭ!E116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-78.925318596170996</v>
      </c>
      <c r="E117" s="85">
        <v>14.120863775560906</v>
      </c>
      <c r="F117" s="85">
        <f t="shared" si="2"/>
        <v>93.046182371731902</v>
      </c>
      <c r="G117" s="85">
        <f t="shared" si="3"/>
        <v>-117.8914244842161</v>
      </c>
      <c r="H117" s="21"/>
      <c r="I117" s="172">
        <f>D117-[1]ОЭ!D117</f>
        <v>0</v>
      </c>
      <c r="J117" s="172">
        <f>E117-[1]ОЭ!E117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0.67845489999999997</v>
      </c>
      <c r="F118" s="85">
        <f t="shared" si="2"/>
        <v>0.67845489999999997</v>
      </c>
      <c r="G118" s="85">
        <f t="shared" si="3"/>
        <v>0</v>
      </c>
      <c r="H118" s="21"/>
      <c r="I118" s="172">
        <f>D118-[1]ОЭ!D118</f>
        <v>0</v>
      </c>
      <c r="J118" s="172">
        <f>E118-[1]ОЭ!E118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D119-[1]ОЭ!D119</f>
        <v>0</v>
      </c>
      <c r="J119" s="172">
        <f>E119-[1]ОЭ!E119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D120-[1]ОЭ!D120</f>
        <v>0</v>
      </c>
      <c r="J120" s="172">
        <f>E120-[1]ОЭ!E120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D121-[1]ОЭ!D121</f>
        <v>0</v>
      </c>
      <c r="J121" s="172">
        <f>E121-[1]ОЭ!E121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D122-[1]ОЭ!D122</f>
        <v>0</v>
      </c>
      <c r="J122" s="172">
        <f>E122-[1]ОЭ!E122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19.299284255849678</v>
      </c>
      <c r="E123" s="85">
        <v>7.9290923490909702</v>
      </c>
      <c r="F123" s="85">
        <f t="shared" si="2"/>
        <v>-11.370191906758707</v>
      </c>
      <c r="G123" s="85">
        <f t="shared" si="3"/>
        <v>-58.915096311472617</v>
      </c>
      <c r="H123" s="21"/>
      <c r="I123" s="172">
        <f>D123-[1]ОЭ!D123</f>
        <v>0</v>
      </c>
      <c r="J123" s="172">
        <f>E123-[1]ОЭ!E123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50.203310591081873</v>
      </c>
      <c r="E124" s="85">
        <v>60.972999999999999</v>
      </c>
      <c r="F124" s="85">
        <f t="shared" si="2"/>
        <v>10.769689408918126</v>
      </c>
      <c r="G124" s="85">
        <f t="shared" si="3"/>
        <v>21.452149832587448</v>
      </c>
      <c r="H124" s="21"/>
      <c r="I124" s="172">
        <f>D124-[1]ОЭ!D124</f>
        <v>0</v>
      </c>
      <c r="J124" s="172">
        <f>E124-[1]ОЭ!E124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D125-[1]ОЭ!D125</f>
        <v>0</v>
      </c>
      <c r="J125" s="172">
        <f>E125-[1]ОЭ!E125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D126-[1]ОЭ!D126</f>
        <v>0</v>
      </c>
      <c r="J126" s="172">
        <f>E126-[1]ОЭ!E126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D127-[1]ОЭ!D127</f>
        <v>0</v>
      </c>
      <c r="J127" s="172">
        <f>E127-[1]ОЭ!E127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D128-[1]ОЭ!D128</f>
        <v>0</v>
      </c>
      <c r="J128" s="172">
        <f>E128-[1]ОЭ!E128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D129-[1]ОЭ!D129</f>
        <v>0</v>
      </c>
      <c r="J129" s="172">
        <f>E129-[1]ОЭ!E129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46.343453739911936</v>
      </c>
      <c r="E130" s="85">
        <v>59.572000000000003</v>
      </c>
      <c r="F130" s="85">
        <f t="shared" si="2"/>
        <v>13.228546260088066</v>
      </c>
      <c r="G130" s="85">
        <f t="shared" si="3"/>
        <v>28.544584385810179</v>
      </c>
      <c r="H130" s="21"/>
      <c r="I130" s="172">
        <f>D130-[1]ОЭ!D130</f>
        <v>0</v>
      </c>
      <c r="J130" s="172">
        <f>E130-[1]ОЭ!E130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D131-[1]ОЭ!D131</f>
        <v>0</v>
      </c>
      <c r="J131" s="172">
        <f>E131-[1]ОЭ!E131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D132-[1]ОЭ!D132</f>
        <v>0</v>
      </c>
      <c r="J132" s="172">
        <f>E132-[1]ОЭ!E132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D133-[1]ОЭ!D133</f>
        <v>0</v>
      </c>
      <c r="J133" s="172">
        <f>E133-[1]ОЭ!E133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D134-[1]ОЭ!D134</f>
        <v>0</v>
      </c>
      <c r="J134" s="172">
        <f>E134-[1]ОЭ!E134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D135-[1]ОЭ!D135</f>
        <v>0</v>
      </c>
      <c r="J135" s="172">
        <f>E135-[1]ОЭ!E135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D136-[1]ОЭ!D136</f>
        <v>0</v>
      </c>
      <c r="J136" s="172">
        <f>E136-[1]ОЭ!E136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D137-[1]ОЭ!D137</f>
        <v>0</v>
      </c>
      <c r="J137" s="172">
        <f>E137-[1]ОЭ!E137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3.859856851169936</v>
      </c>
      <c r="E138" s="85">
        <v>1.4009999999999962</v>
      </c>
      <c r="F138" s="85">
        <f t="shared" si="2"/>
        <v>-2.4588568511699398</v>
      </c>
      <c r="G138" s="85">
        <f t="shared" si="3"/>
        <v>-63.703317143086579</v>
      </c>
      <c r="H138" s="21"/>
      <c r="I138" s="172">
        <f>D138-[1]ОЭ!D138</f>
        <v>0</v>
      </c>
      <c r="J138" s="172">
        <f>E138-[1]ОЭ!E138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498.99843100399823</v>
      </c>
      <c r="E139" s="85">
        <v>-50.794135547540321</v>
      </c>
      <c r="F139" s="85">
        <f t="shared" si="2"/>
        <v>-549.79256655153858</v>
      </c>
      <c r="G139" s="85">
        <f t="shared" si="3"/>
        <v>-110.17921748678472</v>
      </c>
      <c r="H139" s="21"/>
      <c r="I139" s="172">
        <f>D139-[1]ОЭ!D139</f>
        <v>0</v>
      </c>
      <c r="J139" s="172">
        <f>E139-[1]ОЭ!E139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D140-[1]ОЭ!D140</f>
        <v>0</v>
      </c>
      <c r="J140" s="172">
        <f>E140-[1]ОЭ!E140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D141-[1]ОЭ!D141</f>
        <v>0</v>
      </c>
      <c r="J141" s="172">
        <f>E141-[1]ОЭ!E141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D142-[1]ОЭ!D142</f>
        <v>0</v>
      </c>
      <c r="J142" s="172">
        <f>E142-[1]ОЭ!E142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D143-[1]ОЭ!D143</f>
        <v>0</v>
      </c>
      <c r="J143" s="172">
        <f>E143-[1]ОЭ!E143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D144-[1]ОЭ!D144</f>
        <v>0</v>
      </c>
      <c r="J144" s="172">
        <f>E144-[1]ОЭ!E144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562.48432219548943</v>
      </c>
      <c r="E145" s="85">
        <v>-72.121546572192202</v>
      </c>
      <c r="F145" s="85">
        <f t="shared" si="4"/>
        <v>-634.60586876768161</v>
      </c>
      <c r="G145" s="85">
        <f t="shared" si="5"/>
        <v>-112.8219656488713</v>
      </c>
      <c r="H145" s="21"/>
      <c r="I145" s="172">
        <f>D145-[1]ОЭ!D145</f>
        <v>0</v>
      </c>
      <c r="J145" s="172">
        <f>E145-[1]ОЭ!E145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D146-[1]ОЭ!D146</f>
        <v>0</v>
      </c>
      <c r="J146" s="172">
        <f>E146-[1]ОЭ!E146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-78.925318596170996</v>
      </c>
      <c r="E147" s="85">
        <v>14.120863775560906</v>
      </c>
      <c r="F147" s="85">
        <f t="shared" si="4"/>
        <v>93.046182371731902</v>
      </c>
      <c r="G147" s="85">
        <f t="shared" si="5"/>
        <v>-117.8914244842161</v>
      </c>
      <c r="H147" s="21"/>
      <c r="I147" s="172">
        <f>D147-[1]ОЭ!D147</f>
        <v>0</v>
      </c>
      <c r="J147" s="172">
        <f>E147-[1]ОЭ!E147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0.67845489999999997</v>
      </c>
      <c r="F148" s="85">
        <f t="shared" si="4"/>
        <v>0.67845489999999997</v>
      </c>
      <c r="G148" s="85">
        <f t="shared" si="5"/>
        <v>0</v>
      </c>
      <c r="H148" s="21"/>
      <c r="I148" s="172">
        <f>D148-[1]ОЭ!D148</f>
        <v>0</v>
      </c>
      <c r="J148" s="172">
        <f>E148-[1]ОЭ!E148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D149-[1]ОЭ!D149</f>
        <v>0</v>
      </c>
      <c r="J149" s="172">
        <f>E149-[1]ОЭ!E149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D150-[1]ОЭ!D150</f>
        <v>0</v>
      </c>
      <c r="J150" s="172">
        <f>E150-[1]ОЭ!E150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D151-[1]ОЭ!D151</f>
        <v>0</v>
      </c>
      <c r="J151" s="172">
        <f>E151-[1]ОЭ!E151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D152-[1]ОЭ!D152</f>
        <v>0</v>
      </c>
      <c r="J152" s="172">
        <f>E152-[1]ОЭ!E152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15.439427404679741</v>
      </c>
      <c r="E153" s="85">
        <v>6.5280923490909757</v>
      </c>
      <c r="F153" s="85">
        <f t="shared" si="4"/>
        <v>-8.9113350555887649</v>
      </c>
      <c r="G153" s="85">
        <f t="shared" si="5"/>
        <v>-57.718041103569107</v>
      </c>
      <c r="H153" s="21"/>
      <c r="I153" s="172">
        <f>D153-[1]ОЭ!D153</f>
        <v>0</v>
      </c>
      <c r="J153" s="172">
        <f>E153-[1]ОЭ!E153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498.99843100399823</v>
      </c>
      <c r="E154" s="85">
        <v>-50.794135547540321</v>
      </c>
      <c r="F154" s="85">
        <f t="shared" si="4"/>
        <v>-549.79256655153858</v>
      </c>
      <c r="G154" s="85">
        <f t="shared" si="5"/>
        <v>-110.17921748678472</v>
      </c>
      <c r="H154" s="21"/>
      <c r="I154" s="172">
        <f>D154-[1]ОЭ!D154</f>
        <v>0</v>
      </c>
      <c r="J154" s="172">
        <f>E154-[1]ОЭ!E154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499.00000000000006</v>
      </c>
      <c r="E155" s="85">
        <v>12.918000000000003</v>
      </c>
      <c r="F155" s="85">
        <f t="shared" si="4"/>
        <v>-486.08200000000005</v>
      </c>
      <c r="G155" s="85">
        <f t="shared" si="5"/>
        <v>-97.411222444889773</v>
      </c>
      <c r="H155" s="21"/>
      <c r="I155" s="172">
        <f>D155-[1]ОЭ!D155</f>
        <v>0</v>
      </c>
      <c r="J155" s="172">
        <f>E155-[1]ОЭ!E155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-2.5397067773770163</v>
      </c>
      <c r="F156" s="85">
        <f t="shared" si="4"/>
        <v>-2.5397067773770163</v>
      </c>
      <c r="G156" s="85">
        <f t="shared" si="5"/>
        <v>0</v>
      </c>
      <c r="H156" s="21"/>
      <c r="I156" s="172">
        <f>D156-[1]ОЭ!D156</f>
        <v>0</v>
      </c>
      <c r="J156" s="172">
        <f>E156-[1]ОЭ!E156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6.2478134882985609E-4</v>
      </c>
      <c r="E157" s="85">
        <v>0</v>
      </c>
      <c r="F157" s="85">
        <f t="shared" si="4"/>
        <v>-6.2478134882985609E-4</v>
      </c>
      <c r="G157" s="85">
        <f t="shared" si="5"/>
        <v>-100</v>
      </c>
      <c r="H157" s="21"/>
      <c r="I157" s="172">
        <f>D157-[1]ОЭ!D157</f>
        <v>0</v>
      </c>
      <c r="J157" s="172">
        <f>E157-[1]ОЭ!E157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-2.1937773506519988E-3</v>
      </c>
      <c r="E158" s="88">
        <v>0</v>
      </c>
      <c r="F158" s="88">
        <f t="shared" si="4"/>
        <v>2.1937773506519988E-3</v>
      </c>
      <c r="G158" s="88">
        <f t="shared" si="5"/>
        <v>-100</v>
      </c>
      <c r="H158" s="35"/>
      <c r="I158" s="172">
        <f>D158-[1]ОЭ!D158</f>
        <v>0</v>
      </c>
      <c r="J158" s="172">
        <f>E158-[1]ОЭ!E158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1159.207873181321</v>
      </c>
      <c r="E160" s="85">
        <v>184.89962782245973</v>
      </c>
      <c r="F160" s="85">
        <f t="shared" si="4"/>
        <v>-974.30824535886131</v>
      </c>
      <c r="G160" s="85">
        <f t="shared" si="5"/>
        <v>-84.04948481629765</v>
      </c>
      <c r="H160" s="21"/>
      <c r="I160" s="172">
        <f>D160-[1]ОЭ!D160</f>
        <v>0</v>
      </c>
      <c r="J160" s="172">
        <f>E160-[1]ОЭ!E160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364.19702324105816</v>
      </c>
      <c r="E161" s="85">
        <v>424.43926412000002</v>
      </c>
      <c r="F161" s="85">
        <f t="shared" si="4"/>
        <v>60.242240878941857</v>
      </c>
      <c r="G161" s="85">
        <f t="shared" si="5"/>
        <v>16.541112923668283</v>
      </c>
      <c r="H161" s="21"/>
      <c r="I161" s="172">
        <f>D161-[1]ОЭ!D161</f>
        <v>0</v>
      </c>
      <c r="J161" s="172">
        <f>E161-[1]ОЭ!E161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0</v>
      </c>
      <c r="E162" s="85">
        <v>289.18162351000001</v>
      </c>
      <c r="F162" s="85">
        <f t="shared" si="4"/>
        <v>289.18162351000001</v>
      </c>
      <c r="G162" s="85">
        <f t="shared" si="5"/>
        <v>0</v>
      </c>
      <c r="H162" s="21"/>
      <c r="I162" s="172">
        <f>D162-[1]ОЭ!D162</f>
        <v>0</v>
      </c>
      <c r="J162" s="172">
        <f>E162-[1]ОЭ!E162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129.83678809894789</v>
      </c>
      <c r="E163" s="85">
        <v>424.12152136000003</v>
      </c>
      <c r="F163" s="85">
        <f t="shared" si="4"/>
        <v>294.28473326105211</v>
      </c>
      <c r="G163" s="85">
        <f t="shared" si="5"/>
        <v>226.65743474552019</v>
      </c>
      <c r="H163" s="21"/>
      <c r="I163" s="172">
        <f>D163-[1]ОЭ!D163</f>
        <v>0</v>
      </c>
      <c r="J163" s="172">
        <f>E163-[1]ОЭ!E163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302.03512993999999</v>
      </c>
      <c r="F164" s="86">
        <f t="shared" si="4"/>
        <v>302.03512993999999</v>
      </c>
      <c r="G164" s="86">
        <f t="shared" si="5"/>
        <v>0</v>
      </c>
      <c r="H164" s="30"/>
      <c r="I164" s="172">
        <f>D164-[1]ОЭ!D164</f>
        <v>0</v>
      </c>
      <c r="J164" s="172">
        <f>E164-[1]ОЭ!E164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0.11200475005628181</v>
      </c>
      <c r="E165" s="88">
        <v>2.2937932669461114</v>
      </c>
      <c r="F165" s="88">
        <f t="shared" si="4"/>
        <v>2.1817885168898297</v>
      </c>
      <c r="G165" s="88">
        <f t="shared" si="5"/>
        <v>1947.9428468823799</v>
      </c>
      <c r="H165" s="35"/>
      <c r="I165" s="172">
        <f>D165-[1]ОЭ!D165</f>
        <v>0</v>
      </c>
      <c r="J165" s="172">
        <f>E165-[1]ОЭ!E165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D166-[1]ОЭ!D166</f>
        <v>0</v>
      </c>
      <c r="J166" s="172">
        <f>E166-[1]ОЭ!E166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8150.4613267638561</v>
      </c>
      <c r="E167" s="89">
        <v>1684.1392507</v>
      </c>
      <c r="F167" s="87">
        <f t="shared" ref="F167:F230" si="6">E167-D167</f>
        <v>-6466.322076063856</v>
      </c>
      <c r="G167" s="87">
        <f t="shared" ref="G167:G230" si="7">IFERROR(F167/D167*100,0)</f>
        <v>-79.336884340893036</v>
      </c>
      <c r="H167" s="39"/>
      <c r="I167" s="172">
        <f>D167-[1]ОЭ!D167</f>
        <v>0</v>
      </c>
      <c r="J167" s="172">
        <f>E167-[1]ОЭ!E167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D168-[1]ОЭ!D168</f>
        <v>0</v>
      </c>
      <c r="J168" s="172">
        <f>E168-[1]ОЭ!E168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D169-[1]ОЭ!D169</f>
        <v>0</v>
      </c>
      <c r="J169" s="172">
        <f>E169-[1]ОЭ!E169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D170-[1]ОЭ!D170</f>
        <v>0</v>
      </c>
      <c r="J170" s="172">
        <f>E170-[1]ОЭ!E170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D171-[1]ОЭ!D171</f>
        <v>0</v>
      </c>
      <c r="J171" s="172">
        <f>E171-[1]ОЭ!E171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D172-[1]ОЭ!D172</f>
        <v>0</v>
      </c>
      <c r="J172" s="172">
        <f>E172-[1]ОЭ!E172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8045.9837932281598</v>
      </c>
      <c r="E173" s="85">
        <v>1657.73813636</v>
      </c>
      <c r="F173" s="85">
        <f t="shared" si="6"/>
        <v>-6388.24565686816</v>
      </c>
      <c r="G173" s="85">
        <f t="shared" si="7"/>
        <v>-79.396700528340332</v>
      </c>
      <c r="H173" s="21"/>
      <c r="I173" s="172">
        <f>D173-[1]ОЭ!D173</f>
        <v>0</v>
      </c>
      <c r="J173" s="172">
        <f>E173-[1]ОЭ!E173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D174-[1]ОЭ!D174</f>
        <v>0</v>
      </c>
      <c r="J174" s="172">
        <f>E174-[1]ОЭ!E174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45.057381723728817</v>
      </c>
      <c r="E175" s="85">
        <v>11.46831459</v>
      </c>
      <c r="F175" s="85">
        <f t="shared" si="6"/>
        <v>-33.589067133728818</v>
      </c>
      <c r="G175" s="85">
        <f t="shared" si="7"/>
        <v>-74.547312446341337</v>
      </c>
      <c r="H175" s="21"/>
      <c r="I175" s="172">
        <f>D175-[1]ОЭ!D175</f>
        <v>0</v>
      </c>
      <c r="J175" s="172">
        <f>E175-[1]ОЭ!E175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0.81274091000000004</v>
      </c>
      <c r="F176" s="85">
        <f t="shared" si="6"/>
        <v>0.81274091000000004</v>
      </c>
      <c r="G176" s="85">
        <f t="shared" si="7"/>
        <v>0</v>
      </c>
      <c r="H176" s="21"/>
      <c r="I176" s="172">
        <f>D176-[1]ОЭ!D176</f>
        <v>0</v>
      </c>
      <c r="J176" s="172">
        <f>E176-[1]ОЭ!E176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D177-[1]ОЭ!D177</f>
        <v>0</v>
      </c>
      <c r="J177" s="172">
        <f>E177-[1]ОЭ!E177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D178-[1]ОЭ!D178</f>
        <v>0</v>
      </c>
      <c r="J178" s="172">
        <f>E178-[1]ОЭ!E178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D179-[1]ОЭ!D179</f>
        <v>0</v>
      </c>
      <c r="J179" s="172">
        <f>E179-[1]ОЭ!E179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D180-[1]ОЭ!D180</f>
        <v>0</v>
      </c>
      <c r="J180" s="172">
        <f>E180-[1]ОЭ!E180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D181-[1]ОЭ!D181</f>
        <v>0</v>
      </c>
      <c r="J181" s="172">
        <f>E181-[1]ОЭ!E181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D182-[1]ОЭ!D182</f>
        <v>0</v>
      </c>
      <c r="J182" s="172">
        <f>E182-[1]ОЭ!E182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D183-[1]ОЭ!D183</f>
        <v>0</v>
      </c>
      <c r="J183" s="172">
        <f>E183-[1]ОЭ!E183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59.420151811967052</v>
      </c>
      <c r="E184" s="85">
        <v>14.120058839999855</v>
      </c>
      <c r="F184" s="85">
        <f t="shared" si="6"/>
        <v>-45.300092971967196</v>
      </c>
      <c r="G184" s="85">
        <f t="shared" si="7"/>
        <v>-76.236918941772018</v>
      </c>
      <c r="H184" s="21"/>
      <c r="I184" s="172">
        <f>D184-[1]ОЭ!D184</f>
        <v>0</v>
      </c>
      <c r="J184" s="172">
        <f>E184-[1]ОЭ!E184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6834.9892322431015</v>
      </c>
      <c r="E185" s="85">
        <v>1703.1611683855449</v>
      </c>
      <c r="F185" s="85">
        <f t="shared" si="6"/>
        <v>-5131.8280638575561</v>
      </c>
      <c r="G185" s="85">
        <f t="shared" si="7"/>
        <v>-75.081728580476451</v>
      </c>
      <c r="H185" s="21"/>
      <c r="I185" s="172">
        <f>D185-[1]ОЭ!D185</f>
        <v>0</v>
      </c>
      <c r="J185" s="172">
        <f>E185-[1]ОЭ!E185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4.2</v>
      </c>
      <c r="F186" s="125">
        <f t="shared" si="6"/>
        <v>4.2</v>
      </c>
      <c r="G186" s="85">
        <f t="shared" si="7"/>
        <v>0</v>
      </c>
      <c r="H186" s="21"/>
      <c r="I186" s="172">
        <f>D186-[1]ОЭ!D186</f>
        <v>0</v>
      </c>
      <c r="J186" s="172">
        <f>E186-[1]ОЭ!E186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1604.5217554195699</v>
      </c>
      <c r="E187" s="85">
        <v>337.68714689000001</v>
      </c>
      <c r="F187" s="85">
        <f t="shared" si="6"/>
        <v>-1266.8346085295698</v>
      </c>
      <c r="G187" s="85">
        <f t="shared" si="7"/>
        <v>-78.954031271349294</v>
      </c>
      <c r="H187" s="21"/>
      <c r="I187" s="172">
        <f>D187-[1]ОЭ!D187</f>
        <v>0</v>
      </c>
      <c r="J187" s="172">
        <f>E187-[1]ОЭ!E187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0</v>
      </c>
      <c r="F188" s="85">
        <f t="shared" si="6"/>
        <v>0</v>
      </c>
      <c r="G188" s="85">
        <f t="shared" si="7"/>
        <v>0</v>
      </c>
      <c r="H188" s="21"/>
      <c r="I188" s="172">
        <f>D188-[1]ОЭ!D188</f>
        <v>0</v>
      </c>
      <c r="J188" s="172">
        <f>E188-[1]ОЭ!E188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36.4592034</v>
      </c>
      <c r="E189" s="85">
        <v>18.19117447</v>
      </c>
      <c r="F189" s="85">
        <f t="shared" si="6"/>
        <v>-18.26802893</v>
      </c>
      <c r="G189" s="85">
        <f t="shared" si="7"/>
        <v>-50.105397886998269</v>
      </c>
      <c r="H189" s="21"/>
      <c r="I189" s="172">
        <f>D189-[1]ОЭ!D189</f>
        <v>0</v>
      </c>
      <c r="J189" s="172">
        <f>E189-[1]ОЭ!E189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1568.0625520195699</v>
      </c>
      <c r="E190" s="85">
        <v>319.49597241999999</v>
      </c>
      <c r="F190" s="85">
        <f t="shared" si="6"/>
        <v>-1248.5665795995699</v>
      </c>
      <c r="G190" s="85">
        <f t="shared" si="7"/>
        <v>-79.624794176194797</v>
      </c>
      <c r="H190" s="21"/>
      <c r="I190" s="172">
        <f>D190-[1]ОЭ!D190</f>
        <v>0</v>
      </c>
      <c r="J190" s="172">
        <f>E190-[1]ОЭ!E190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1729.34133793758</v>
      </c>
      <c r="E191" s="85">
        <v>450.74876445999996</v>
      </c>
      <c r="F191" s="85">
        <f t="shared" si="6"/>
        <v>-1278.5925734775801</v>
      </c>
      <c r="G191" s="85">
        <f t="shared" si="7"/>
        <v>-73.935234498149171</v>
      </c>
      <c r="H191" s="21"/>
      <c r="I191" s="172">
        <f>D191-[1]ОЭ!D191</f>
        <v>0</v>
      </c>
      <c r="J191" s="172">
        <f>E191-[1]ОЭ!E191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274.320106477352</v>
      </c>
      <c r="E192" s="85">
        <v>81.373668050000006</v>
      </c>
      <c r="F192" s="85">
        <f t="shared" si="6"/>
        <v>-192.94643842735201</v>
      </c>
      <c r="G192" s="85">
        <f t="shared" si="7"/>
        <v>-70.336236342661877</v>
      </c>
      <c r="H192" s="21"/>
      <c r="I192" s="172">
        <f>D192-[1]ОЭ!D192</f>
        <v>0</v>
      </c>
      <c r="J192" s="172">
        <f>E192-[1]ОЭ!E192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D193-[1]ОЭ!D193</f>
        <v>0</v>
      </c>
      <c r="J193" s="172">
        <f>E193-[1]ОЭ!E193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1360.110730685411</v>
      </c>
      <c r="E194" s="85">
        <v>361.73834783000001</v>
      </c>
      <c r="F194" s="85">
        <f t="shared" si="6"/>
        <v>-998.37238285541093</v>
      </c>
      <c r="G194" s="85">
        <f t="shared" si="7"/>
        <v>-73.403757527322313</v>
      </c>
      <c r="H194" s="21"/>
      <c r="I194" s="172">
        <f>D194-[1]ОЭ!D194</f>
        <v>0</v>
      </c>
      <c r="J194" s="172">
        <f>E194-[1]ОЭ!E194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448.92981442327897</v>
      </c>
      <c r="E195" s="85">
        <v>108.00561648999999</v>
      </c>
      <c r="F195" s="85">
        <f t="shared" si="6"/>
        <v>-340.92419793327895</v>
      </c>
      <c r="G195" s="85">
        <f t="shared" si="7"/>
        <v>-75.941536289196961</v>
      </c>
      <c r="H195" s="21"/>
      <c r="I195" s="172">
        <f>D195-[1]ОЭ!D195</f>
        <v>0</v>
      </c>
      <c r="J195" s="172">
        <f>E195-[1]ОЭ!E195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705.86843982524897</v>
      </c>
      <c r="E196" s="85">
        <v>119.39748800000001</v>
      </c>
      <c r="F196" s="85">
        <f t="shared" si="6"/>
        <v>-586.4709518252489</v>
      </c>
      <c r="G196" s="85">
        <f t="shared" si="7"/>
        <v>-83.085022468271958</v>
      </c>
      <c r="H196" s="21"/>
      <c r="I196" s="172">
        <f>D196-[1]ОЭ!D196</f>
        <v>0</v>
      </c>
      <c r="J196" s="172">
        <f>E196-[1]ОЭ!E196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30.742000000000001</v>
      </c>
      <c r="E197" s="85">
        <v>0</v>
      </c>
      <c r="F197" s="85">
        <f t="shared" si="6"/>
        <v>-30.742000000000001</v>
      </c>
      <c r="G197" s="85">
        <f t="shared" si="7"/>
        <v>-100</v>
      </c>
      <c r="H197" s="21"/>
      <c r="I197" s="172">
        <f>D197-[1]ОЭ!D197</f>
        <v>0</v>
      </c>
      <c r="J197" s="172">
        <f>E197-[1]ОЭ!E197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426.54468159791003</v>
      </c>
      <c r="E198" s="85">
        <v>105.02910466</v>
      </c>
      <c r="F198" s="85">
        <f t="shared" si="6"/>
        <v>-321.51557693791005</v>
      </c>
      <c r="G198" s="85">
        <f t="shared" si="7"/>
        <v>-75.37676375039004</v>
      </c>
      <c r="H198" s="21"/>
      <c r="I198" s="172">
        <f>D198-[1]ОЭ!D198</f>
        <v>0</v>
      </c>
      <c r="J198" s="172">
        <f>E198-[1]ОЭ!E198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99.449910765189998</v>
      </c>
      <c r="E199" s="85">
        <v>21.115723140000103</v>
      </c>
      <c r="F199" s="85">
        <f t="shared" si="6"/>
        <v>-78.334187625189898</v>
      </c>
      <c r="G199" s="85">
        <f t="shared" si="7"/>
        <v>-78.767479047963974</v>
      </c>
      <c r="H199" s="21"/>
      <c r="I199" s="172">
        <f>D199-[1]ОЭ!D199</f>
        <v>0</v>
      </c>
      <c r="J199" s="172">
        <f>E199-[1]ОЭ!E199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20.835010221375995</v>
      </c>
      <c r="E200" s="85">
        <v>4.3610484199999995</v>
      </c>
      <c r="F200" s="85">
        <f t="shared" si="6"/>
        <v>-16.473961801375996</v>
      </c>
      <c r="G200" s="85">
        <f t="shared" si="7"/>
        <v>-79.068652361275468</v>
      </c>
      <c r="H200" s="21"/>
      <c r="I200" s="172">
        <f>D200-[1]ОЭ!D200</f>
        <v>0</v>
      </c>
      <c r="J200" s="172">
        <f>E200-[1]ОЭ!E200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0.97251660663139405</v>
      </c>
      <c r="E201" s="85">
        <v>1.533188</v>
      </c>
      <c r="F201" s="85">
        <f t="shared" si="6"/>
        <v>0.56067139336860594</v>
      </c>
      <c r="G201" s="85">
        <f t="shared" si="7"/>
        <v>57.651600964497781</v>
      </c>
      <c r="H201" s="21"/>
      <c r="I201" s="172">
        <f>D201-[1]ОЭ!D201</f>
        <v>0</v>
      </c>
      <c r="J201" s="172">
        <f>E201-[1]ОЭ!E201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164.094928283554</v>
      </c>
      <c r="E202" s="85">
        <v>107.97107244554479</v>
      </c>
      <c r="F202" s="85">
        <f t="shared" si="6"/>
        <v>-56.123855838009206</v>
      </c>
      <c r="G202" s="85">
        <f t="shared" si="7"/>
        <v>-34.202066099829651</v>
      </c>
      <c r="H202" s="21"/>
      <c r="I202" s="172">
        <f>D202-[1]ОЭ!D202</f>
        <v>0</v>
      </c>
      <c r="J202" s="172">
        <f>E202-[1]ОЭ!E202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2.8956579600000003</v>
      </c>
      <c r="F203" s="85">
        <f t="shared" si="6"/>
        <v>2.8956579600000003</v>
      </c>
      <c r="G203" s="85">
        <f t="shared" si="7"/>
        <v>0</v>
      </c>
      <c r="H203" s="21"/>
      <c r="I203" s="172">
        <f>D203-[1]ОЭ!D203</f>
        <v>0</v>
      </c>
      <c r="J203" s="172">
        <f>E203-[1]ОЭ!E203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2.2731801800000002</v>
      </c>
      <c r="F204" s="85">
        <f t="shared" si="6"/>
        <v>2.2731801800000002</v>
      </c>
      <c r="G204" s="85">
        <f t="shared" si="7"/>
        <v>0</v>
      </c>
      <c r="H204" s="21"/>
      <c r="I204" s="172">
        <f>D204-[1]ОЭ!D204</f>
        <v>0</v>
      </c>
      <c r="J204" s="172">
        <f>E204-[1]ОЭ!E204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D205-[1]ОЭ!D205</f>
        <v>0</v>
      </c>
      <c r="J205" s="172">
        <f>E205-[1]ОЭ!E205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D206-[1]ОЭ!D206</f>
        <v>0</v>
      </c>
      <c r="J206" s="172">
        <f>E206-[1]ОЭ!E206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D207-[1]ОЭ!D207</f>
        <v>0</v>
      </c>
      <c r="J207" s="172">
        <f>E207-[1]ОЭ!E207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D208-[1]ОЭ!D208</f>
        <v>0</v>
      </c>
      <c r="J208" s="172">
        <f>E208-[1]ОЭ!E208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0.6224777800000002</v>
      </c>
      <c r="F209" s="85">
        <f t="shared" si="6"/>
        <v>0.6224777800000002</v>
      </c>
      <c r="G209" s="85">
        <f t="shared" si="7"/>
        <v>0</v>
      </c>
      <c r="H209" s="21"/>
      <c r="I209" s="172">
        <f>D209-[1]ОЭ!D209</f>
        <v>0</v>
      </c>
      <c r="J209" s="172">
        <f>E209-[1]ОЭ!E209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1096.8302129139656</v>
      </c>
      <c r="E210" s="85">
        <v>354.28823507153498</v>
      </c>
      <c r="F210" s="85">
        <f t="shared" si="6"/>
        <v>-742.5419778424307</v>
      </c>
      <c r="G210" s="85">
        <f t="shared" si="7"/>
        <v>-67.698898981794827</v>
      </c>
      <c r="H210" s="21"/>
      <c r="I210" s="172">
        <f>D210-[1]ОЭ!D210</f>
        <v>0</v>
      </c>
      <c r="J210" s="172">
        <f>E210-[1]ОЭ!E210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1060.7818445695818</v>
      </c>
      <c r="E211" s="85">
        <v>346.157538801535</v>
      </c>
      <c r="F211" s="85">
        <f t="shared" si="6"/>
        <v>-714.62430576804684</v>
      </c>
      <c r="G211" s="85">
        <f t="shared" si="7"/>
        <v>-67.367697649275812</v>
      </c>
      <c r="H211" s="21"/>
      <c r="I211" s="172">
        <f>D211-[1]ОЭ!D211</f>
        <v>0</v>
      </c>
      <c r="J211" s="172">
        <f>E211-[1]ОЭ!E211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0</v>
      </c>
      <c r="E212" s="85">
        <v>1.2614933100000001</v>
      </c>
      <c r="F212" s="85">
        <f t="shared" si="6"/>
        <v>1.2614933100000001</v>
      </c>
      <c r="G212" s="85">
        <f t="shared" si="7"/>
        <v>0</v>
      </c>
      <c r="H212" s="21"/>
      <c r="I212" s="172">
        <f>D212-[1]ОЭ!D212</f>
        <v>0</v>
      </c>
      <c r="J212" s="172">
        <f>E212-[1]ОЭ!E212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810.448906996245</v>
      </c>
      <c r="E213" s="85">
        <v>61.263589529999997</v>
      </c>
      <c r="F213" s="85">
        <f t="shared" si="6"/>
        <v>-749.18531746624501</v>
      </c>
      <c r="G213" s="85">
        <f t="shared" si="7"/>
        <v>-92.440783249734977</v>
      </c>
      <c r="H213" s="21"/>
      <c r="I213" s="172">
        <f>D213-[1]ОЭ!D213</f>
        <v>0</v>
      </c>
      <c r="J213" s="172">
        <f>E213-[1]ОЭ!E213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0</v>
      </c>
      <c r="E214" s="85">
        <v>0</v>
      </c>
      <c r="F214" s="85">
        <f t="shared" si="6"/>
        <v>0</v>
      </c>
      <c r="G214" s="85">
        <f t="shared" si="7"/>
        <v>0</v>
      </c>
      <c r="H214" s="21"/>
      <c r="I214" s="172">
        <f>D214-[1]ОЭ!D214</f>
        <v>0</v>
      </c>
      <c r="J214" s="172">
        <f>E214-[1]ОЭ!E214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69.457577822700785</v>
      </c>
      <c r="E215" s="85">
        <v>247.66935752999998</v>
      </c>
      <c r="F215" s="85">
        <f t="shared" si="6"/>
        <v>178.2117797072992</v>
      </c>
      <c r="G215" s="85">
        <f t="shared" si="7"/>
        <v>256.57643887641348</v>
      </c>
      <c r="H215" s="21"/>
      <c r="I215" s="172">
        <f>D215-[1]ОЭ!D215</f>
        <v>0</v>
      </c>
      <c r="J215" s="172">
        <f>E215-[1]ОЭ!E215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D216-[1]ОЭ!D216</f>
        <v>0</v>
      </c>
      <c r="J216" s="172">
        <f>E216-[1]ОЭ!E216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180.87535975063605</v>
      </c>
      <c r="E217" s="85">
        <v>35.963098431535009</v>
      </c>
      <c r="F217" s="85">
        <f t="shared" si="6"/>
        <v>-144.91226131910105</v>
      </c>
      <c r="G217" s="85">
        <f t="shared" si="7"/>
        <v>-80.117193142772152</v>
      </c>
      <c r="H217" s="21"/>
      <c r="I217" s="172">
        <f>D217-[1]ОЭ!D217</f>
        <v>0</v>
      </c>
      <c r="J217" s="172">
        <f>E217-[1]ОЭ!E217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D218-[1]ОЭ!D218</f>
        <v>0</v>
      </c>
      <c r="J218" s="172">
        <f>E218-[1]ОЭ!E218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36.048368344383817</v>
      </c>
      <c r="E219" s="85">
        <v>8.1306962699999996</v>
      </c>
      <c r="F219" s="85">
        <f t="shared" si="6"/>
        <v>-27.917672074383816</v>
      </c>
      <c r="G219" s="85">
        <f t="shared" si="7"/>
        <v>-77.445036645419407</v>
      </c>
      <c r="H219" s="21"/>
      <c r="I219" s="172">
        <f>D219-[1]ОЭ!D219</f>
        <v>0</v>
      </c>
      <c r="J219" s="172">
        <f>E219-[1]ОЭ!E219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D220-[1]ОЭ!D220</f>
        <v>0</v>
      </c>
      <c r="J220" s="172">
        <f>E220-[1]ОЭ!E220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29.787368344383882</v>
      </c>
      <c r="E221" s="85">
        <v>7.6578611299999997</v>
      </c>
      <c r="F221" s="85">
        <f t="shared" si="6"/>
        <v>-22.129507214383882</v>
      </c>
      <c r="G221" s="85">
        <f t="shared" si="7"/>
        <v>-74.291582118083227</v>
      </c>
      <c r="H221" s="21"/>
      <c r="I221" s="172">
        <f>D221-[1]ОЭ!D221</f>
        <v>0</v>
      </c>
      <c r="J221" s="172">
        <f>E221-[1]ОЭ!E221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-41.956208960000005</v>
      </c>
      <c r="E222" s="85">
        <v>10.38448515</v>
      </c>
      <c r="F222" s="85">
        <f t="shared" si="6"/>
        <v>52.340694110000001</v>
      </c>
      <c r="G222" s="85">
        <f t="shared" si="7"/>
        <v>-124.75077088089704</v>
      </c>
      <c r="H222" s="21"/>
      <c r="I222" s="172">
        <f>D222-[1]ОЭ!D222</f>
        <v>0</v>
      </c>
      <c r="J222" s="172">
        <f>E222-[1]ОЭ!E222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0</v>
      </c>
      <c r="E223" s="85">
        <v>4.2207950000000001E-2</v>
      </c>
      <c r="F223" s="85">
        <f t="shared" si="6"/>
        <v>4.2207950000000001E-2</v>
      </c>
      <c r="G223" s="85">
        <f t="shared" si="7"/>
        <v>0</v>
      </c>
      <c r="H223" s="21"/>
      <c r="I223" s="172">
        <f>D223-[1]ОЭ!D223</f>
        <v>0</v>
      </c>
      <c r="J223" s="172">
        <f>E223-[1]ОЭ!E223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-59.315104120000001</v>
      </c>
      <c r="E224" s="85">
        <v>0</v>
      </c>
      <c r="F224" s="85">
        <f t="shared" si="6"/>
        <v>59.315104120000001</v>
      </c>
      <c r="G224" s="85">
        <f t="shared" si="7"/>
        <v>-100</v>
      </c>
      <c r="H224" s="21"/>
      <c r="I224" s="172">
        <f>D224-[1]ОЭ!D224</f>
        <v>0</v>
      </c>
      <c r="J224" s="172">
        <f>E224-[1]ОЭ!E224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D225-[1]ОЭ!D225</f>
        <v>0</v>
      </c>
      <c r="J225" s="172">
        <f>E225-[1]ОЭ!E225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D226-[1]ОЭ!D226</f>
        <v>0</v>
      </c>
      <c r="J226" s="172">
        <f>E226-[1]ОЭ!E226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-59.315104120000001</v>
      </c>
      <c r="E227" s="85">
        <v>0</v>
      </c>
      <c r="F227" s="85">
        <f t="shared" si="6"/>
        <v>59.315104120000001</v>
      </c>
      <c r="G227" s="85">
        <f t="shared" si="7"/>
        <v>-100</v>
      </c>
      <c r="H227" s="21"/>
      <c r="I227" s="172">
        <f>D227-[1]ОЭ!D227</f>
        <v>0</v>
      </c>
      <c r="J227" s="172">
        <f>E227-[1]ОЭ!E227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D228-[1]ОЭ!D228</f>
        <v>0</v>
      </c>
      <c r="J228" s="172">
        <f>E228-[1]ОЭ!E228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D229-[1]ОЭ!D229</f>
        <v>0</v>
      </c>
      <c r="J229" s="172">
        <f>E229-[1]ОЭ!E229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D230-[1]ОЭ!D230</f>
        <v>0</v>
      </c>
      <c r="J230" s="172">
        <f>E230-[1]ОЭ!E230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D231-[1]ОЭ!D231</f>
        <v>0</v>
      </c>
      <c r="J231" s="172">
        <f>E231-[1]ОЭ!E231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D232-[1]ОЭ!D232</f>
        <v>0</v>
      </c>
      <c r="J232" s="172">
        <f>E232-[1]ОЭ!E232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D233-[1]ОЭ!D233</f>
        <v>0</v>
      </c>
      <c r="J233" s="172">
        <f>E233-[1]ОЭ!E233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17.358895159999996</v>
      </c>
      <c r="E234" s="85">
        <v>10.3422772</v>
      </c>
      <c r="F234" s="85">
        <f t="shared" si="8"/>
        <v>-7.016617959999996</v>
      </c>
      <c r="G234" s="85">
        <f t="shared" si="9"/>
        <v>-40.420878721408201</v>
      </c>
      <c r="H234" s="21"/>
      <c r="I234" s="172">
        <f>D234-[1]ОЭ!D234</f>
        <v>0</v>
      </c>
      <c r="J234" s="172">
        <f>E234-[1]ОЭ!E234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175.03781874149669</v>
      </c>
      <c r="E235" s="85">
        <v>0</v>
      </c>
      <c r="F235" s="85">
        <f t="shared" si="8"/>
        <v>-175.03781874149669</v>
      </c>
      <c r="G235" s="85">
        <f t="shared" si="9"/>
        <v>-100</v>
      </c>
      <c r="H235" s="21"/>
      <c r="I235" s="172">
        <f>D235-[1]ОЭ!D235</f>
        <v>0</v>
      </c>
      <c r="J235" s="172">
        <f>E235-[1]ОЭ!E235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175.03828181</v>
      </c>
      <c r="E236" s="85">
        <v>0</v>
      </c>
      <c r="F236" s="85">
        <f t="shared" si="8"/>
        <v>-175.03828181</v>
      </c>
      <c r="G236" s="85">
        <f t="shared" si="9"/>
        <v>-100</v>
      </c>
      <c r="H236" s="21"/>
      <c r="I236" s="172">
        <f>D236-[1]ОЭ!D236</f>
        <v>0</v>
      </c>
      <c r="J236" s="172">
        <f>E236-[1]ОЭ!E236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175.03338593000001</v>
      </c>
      <c r="E237" s="85">
        <v>0</v>
      </c>
      <c r="F237" s="85">
        <f t="shared" si="8"/>
        <v>-175.03338593000001</v>
      </c>
      <c r="G237" s="85">
        <f t="shared" si="9"/>
        <v>-100</v>
      </c>
      <c r="H237" s="21"/>
      <c r="I237" s="172">
        <f>D237-[1]ОЭ!D237</f>
        <v>0</v>
      </c>
      <c r="J237" s="172">
        <f>E237-[1]ОЭ!E237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D238-[1]ОЭ!D238</f>
        <v>0</v>
      </c>
      <c r="J238" s="172">
        <f>E238-[1]ОЭ!E238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4.8958799999994085E-3</v>
      </c>
      <c r="E239" s="85">
        <v>0</v>
      </c>
      <c r="F239" s="85">
        <f t="shared" si="8"/>
        <v>-4.8958799999994085E-3</v>
      </c>
      <c r="G239" s="85">
        <f t="shared" si="9"/>
        <v>-100</v>
      </c>
      <c r="H239" s="21"/>
      <c r="I239" s="172">
        <f>D239-[1]ОЭ!D239</f>
        <v>0</v>
      </c>
      <c r="J239" s="172">
        <f>E239-[1]ОЭ!E239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-4.6306850330068983E-4</v>
      </c>
      <c r="E240" s="85">
        <v>0</v>
      </c>
      <c r="F240" s="85">
        <f t="shared" si="8"/>
        <v>4.6306850330068983E-4</v>
      </c>
      <c r="G240" s="85">
        <f t="shared" si="9"/>
        <v>-100</v>
      </c>
      <c r="H240" s="21"/>
      <c r="I240" s="172">
        <f>D240-[1]ОЭ!D240</f>
        <v>0</v>
      </c>
      <c r="J240" s="172">
        <f>E240-[1]ОЭ!E240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0</v>
      </c>
      <c r="F241" s="85">
        <f t="shared" si="8"/>
        <v>0</v>
      </c>
      <c r="G241" s="85">
        <f t="shared" si="9"/>
        <v>0</v>
      </c>
      <c r="H241" s="21"/>
      <c r="I241" s="172">
        <f>D241-[1]ОЭ!D241</f>
        <v>0</v>
      </c>
      <c r="J241" s="172">
        <f>E241-[1]ОЭ!E241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1315.4720945207546</v>
      </c>
      <c r="E242" s="85">
        <v>-19.02191768554485</v>
      </c>
      <c r="F242" s="85">
        <f t="shared" si="8"/>
        <v>-1334.4940122062994</v>
      </c>
      <c r="G242" s="85">
        <f t="shared" si="9"/>
        <v>-101.44601453461274</v>
      </c>
      <c r="H242" s="21"/>
      <c r="I242" s="172">
        <f>D242-[1]ОЭ!D242</f>
        <v>0</v>
      </c>
      <c r="J242" s="172">
        <f>E242-[1]ОЭ!E242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-1096.8302129139656</v>
      </c>
      <c r="E243" s="85">
        <v>-351.39257711153499</v>
      </c>
      <c r="F243" s="85">
        <f t="shared" si="8"/>
        <v>745.43763580243058</v>
      </c>
      <c r="G243" s="85">
        <f t="shared" si="9"/>
        <v>-67.962901370305531</v>
      </c>
      <c r="H243" s="21"/>
      <c r="I243" s="172">
        <f>D243-[1]ОЭ!D243</f>
        <v>0</v>
      </c>
      <c r="J243" s="172">
        <f>E243-[1]ОЭ!E243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D244-[1]ОЭ!D244</f>
        <v>0</v>
      </c>
      <c r="J244" s="172">
        <f>E244-[1]ОЭ!E244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D245-[1]ОЭ!D245</f>
        <v>0</v>
      </c>
      <c r="J245" s="172">
        <f>E245-[1]ОЭ!E245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-216.99402770149669</v>
      </c>
      <c r="E246" s="85">
        <v>10.38448515</v>
      </c>
      <c r="F246" s="85">
        <f t="shared" si="8"/>
        <v>227.37851285149668</v>
      </c>
      <c r="G246" s="85">
        <f t="shared" si="9"/>
        <v>-104.78560873771383</v>
      </c>
      <c r="H246" s="21"/>
      <c r="I246" s="172">
        <f>D246-[1]ОЭ!D246</f>
        <v>0</v>
      </c>
      <c r="J246" s="172">
        <f>E246-[1]ОЭ!E246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-234.35338593</v>
      </c>
      <c r="E247" s="85">
        <v>0</v>
      </c>
      <c r="F247" s="85">
        <f t="shared" si="8"/>
        <v>234.35338593</v>
      </c>
      <c r="G247" s="85">
        <f t="shared" si="9"/>
        <v>-100</v>
      </c>
      <c r="H247" s="21"/>
      <c r="I247" s="172">
        <f>D247-[1]ОЭ!D247</f>
        <v>0</v>
      </c>
      <c r="J247" s="172">
        <f>E247-[1]ОЭ!E247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17.359358228503311</v>
      </c>
      <c r="E248" s="85">
        <v>10.38448515</v>
      </c>
      <c r="F248" s="85">
        <f t="shared" si="8"/>
        <v>-6.9748730785033111</v>
      </c>
      <c r="G248" s="85">
        <f t="shared" si="9"/>
        <v>-40.179325679510853</v>
      </c>
      <c r="H248" s="21"/>
      <c r="I248" s="172">
        <f>D248-[1]ОЭ!D248</f>
        <v>0</v>
      </c>
      <c r="J248" s="172">
        <f>E248-[1]ОЭ!E248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D249-[1]ОЭ!D249</f>
        <v>0</v>
      </c>
      <c r="J249" s="172">
        <f>E249-[1]ОЭ!E249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1.6478539052922656</v>
      </c>
      <c r="E250" s="85">
        <v>-360.03000964707985</v>
      </c>
      <c r="F250" s="85">
        <f t="shared" si="8"/>
        <v>-361.67786355237212</v>
      </c>
      <c r="G250" s="85">
        <v>0</v>
      </c>
      <c r="H250" s="21"/>
      <c r="I250" s="172">
        <f>D250-[1]ОЭ!D250</f>
        <v>0</v>
      </c>
      <c r="J250" s="172">
        <f>E250-[1]ОЭ!E250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1.6164955623428909</v>
      </c>
      <c r="E251" s="85">
        <v>6.9702961839346971</v>
      </c>
      <c r="F251" s="85">
        <f t="shared" si="8"/>
        <v>5.3538006215918061</v>
      </c>
      <c r="G251" s="85">
        <f t="shared" si="9"/>
        <v>331.19797828780912</v>
      </c>
      <c r="H251" s="21"/>
      <c r="I251" s="172">
        <f>D251-[1]ОЭ!D251</f>
        <v>0</v>
      </c>
      <c r="J251" s="172">
        <f>E251-[1]ОЭ!E251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3.2643494676350997</v>
      </c>
      <c r="E252" s="88">
        <v>-353.05971346314516</v>
      </c>
      <c r="F252" s="88">
        <f t="shared" si="8"/>
        <v>-356.32406293078026</v>
      </c>
      <c r="G252" s="88">
        <f t="shared" si="9"/>
        <v>-10915.622437597769</v>
      </c>
      <c r="H252" s="30"/>
      <c r="I252" s="172">
        <f>D252-[1]ОЭ!D252</f>
        <v>0</v>
      </c>
      <c r="J252" s="172">
        <f>E252-[1]ОЭ!E252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583.66849438343763</v>
      </c>
      <c r="E254" s="85">
        <v>504.12121921000147</v>
      </c>
      <c r="F254" s="85">
        <f t="shared" ref="F254:F317" si="10">E254-D254</f>
        <v>-79.547275173436162</v>
      </c>
      <c r="G254" s="85">
        <f t="shared" ref="G254:G317" si="11">IFERROR(F254/D254*100,0)</f>
        <v>-13.628845130225248</v>
      </c>
      <c r="H254" s="21"/>
      <c r="I254" s="172">
        <f>D254-[1]ОЭ!D254</f>
        <v>0</v>
      </c>
      <c r="J254" s="172">
        <f>E254-[1]ОЭ!E254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D255-[1]ОЭ!D255</f>
        <v>0</v>
      </c>
      <c r="J255" s="172">
        <f>E255-[1]ОЭ!E255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D256-[1]ОЭ!D256</f>
        <v>0</v>
      </c>
      <c r="J256" s="172">
        <f>E256-[1]ОЭ!E256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D257-[1]ОЭ!D257</f>
        <v>0</v>
      </c>
      <c r="J257" s="172">
        <f>E257-[1]ОЭ!E257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D258-[1]ОЭ!D258</f>
        <v>0</v>
      </c>
      <c r="J258" s="172">
        <f>E258-[1]ОЭ!E258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D259-[1]ОЭ!D259</f>
        <v>0</v>
      </c>
      <c r="J259" s="172">
        <f>E259-[1]ОЭ!E259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D260-[1]ОЭ!D260</f>
        <v>0</v>
      </c>
      <c r="J260" s="172">
        <f>E260-[1]ОЭ!E260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D261-[1]ОЭ!D261</f>
        <v>0</v>
      </c>
      <c r="J261" s="172">
        <f>E261-[1]ОЭ!E261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D262-[1]ОЭ!D262</f>
        <v>0</v>
      </c>
      <c r="J262" s="172">
        <f>E262-[1]ОЭ!E262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D263-[1]ОЭ!D263</f>
        <v>0</v>
      </c>
      <c r="J263" s="172">
        <f>E263-[1]ОЭ!E263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D264-[1]ОЭ!D264</f>
        <v>0</v>
      </c>
      <c r="J264" s="172">
        <f>E264-[1]ОЭ!E264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313.5298892297447</v>
      </c>
      <c r="E265" s="85">
        <v>415.3027755999999</v>
      </c>
      <c r="F265" s="85">
        <f t="shared" si="10"/>
        <v>101.77288637025521</v>
      </c>
      <c r="G265" s="85">
        <f t="shared" si="11"/>
        <v>32.460345844628321</v>
      </c>
      <c r="H265" s="21"/>
      <c r="I265" s="172">
        <f>D265-[1]ОЭ!D265</f>
        <v>0</v>
      </c>
      <c r="J265" s="172">
        <f>E265-[1]ОЭ!E265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46.753855413536662</v>
      </c>
      <c r="E266" s="85">
        <v>46.603899169999977</v>
      </c>
      <c r="F266" s="85">
        <f t="shared" si="10"/>
        <v>-0.14995624353668546</v>
      </c>
      <c r="G266" s="85">
        <f t="shared" si="11"/>
        <v>-0.32073556760255661</v>
      </c>
      <c r="H266" s="21"/>
      <c r="I266" s="172">
        <f>D266-[1]ОЭ!D266</f>
        <v>0</v>
      </c>
      <c r="J266" s="172">
        <f>E266-[1]ОЭ!E266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D267-[1]ОЭ!D267</f>
        <v>0</v>
      </c>
      <c r="J267" s="172">
        <f>E267-[1]ОЭ!E267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D268-[1]ОЭ!D268</f>
        <v>0</v>
      </c>
      <c r="J268" s="172">
        <f>E268-[1]ОЭ!E268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103.528143649729</v>
      </c>
      <c r="E269" s="85">
        <v>17.156412540000002</v>
      </c>
      <c r="F269" s="85">
        <f t="shared" si="10"/>
        <v>-86.371731109728998</v>
      </c>
      <c r="G269" s="85">
        <f t="shared" si="11"/>
        <v>-83.428262175697853</v>
      </c>
      <c r="H269" s="21"/>
      <c r="I269" s="172">
        <f>D269-[1]ОЭ!D269</f>
        <v>0</v>
      </c>
      <c r="J269" s="172">
        <f>E269-[1]ОЭ!E269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3.0644803199999995</v>
      </c>
      <c r="F270" s="85">
        <f t="shared" si="10"/>
        <v>3.0644803199999995</v>
      </c>
      <c r="G270" s="85">
        <f t="shared" si="11"/>
        <v>0</v>
      </c>
      <c r="H270" s="21"/>
      <c r="I270" s="172">
        <f>D270-[1]ОЭ!D270</f>
        <v>0</v>
      </c>
      <c r="J270" s="172">
        <f>E270-[1]ОЭ!E270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2.1647600000014792E-3</v>
      </c>
      <c r="F271" s="85">
        <f t="shared" si="10"/>
        <v>2.1647600000014792E-3</v>
      </c>
      <c r="G271" s="85">
        <f t="shared" si="11"/>
        <v>0</v>
      </c>
      <c r="H271" s="21"/>
      <c r="I271" s="172">
        <f>D271-[1]ОЭ!D271</f>
        <v>0</v>
      </c>
      <c r="J271" s="172">
        <f>E271-[1]ОЭ!E271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2.1647600000012091E-3</v>
      </c>
      <c r="F272" s="85">
        <f t="shared" si="10"/>
        <v>2.1647600000012091E-3</v>
      </c>
      <c r="G272" s="85">
        <f t="shared" si="11"/>
        <v>0</v>
      </c>
      <c r="H272" s="21"/>
      <c r="I272" s="172">
        <f>D272-[1]ОЭ!D272</f>
        <v>0</v>
      </c>
      <c r="J272" s="172">
        <f>E272-[1]ОЭ!E272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D273-[1]ОЭ!D273</f>
        <v>0</v>
      </c>
      <c r="J273" s="172">
        <f>E273-[1]ОЭ!E273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D274-[1]ОЭ!D274</f>
        <v>0</v>
      </c>
      <c r="J274" s="172">
        <f>E274-[1]ОЭ!E274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D275-[1]ОЭ!D275</f>
        <v>0</v>
      </c>
      <c r="J275" s="172">
        <f>E275-[1]ОЭ!E275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D276-[1]ОЭ!D276</f>
        <v>0</v>
      </c>
      <c r="J276" s="172">
        <f>E276-[1]ОЭ!E276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D277-[1]ОЭ!D277</f>
        <v>0</v>
      </c>
      <c r="J277" s="172">
        <f>E277-[1]ОЭ!E277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D278-[1]ОЭ!D278</f>
        <v>0</v>
      </c>
      <c r="J278" s="172">
        <f>E278-[1]ОЭ!E278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D279-[1]ОЭ!D279</f>
        <v>0</v>
      </c>
      <c r="J279" s="172">
        <f>E279-[1]ОЭ!E279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D280-[1]ОЭ!D280</f>
        <v>0</v>
      </c>
      <c r="J280" s="172">
        <f>E280-[1]ОЭ!E280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166.61046150396396</v>
      </c>
      <c r="E281" s="85">
        <v>71.659866310001561</v>
      </c>
      <c r="F281" s="85">
        <f t="shared" si="10"/>
        <v>-94.9505951939624</v>
      </c>
      <c r="G281" s="85">
        <f t="shared" si="11"/>
        <v>-56.98957576664737</v>
      </c>
      <c r="H281" s="21"/>
      <c r="I281" s="172">
        <f>D281-[1]ОЭ!D281</f>
        <v>0</v>
      </c>
      <c r="J281" s="172">
        <f>E281-[1]ОЭ!E281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3.8753562999999858</v>
      </c>
      <c r="E282" s="85">
        <v>4.8738473299999825</v>
      </c>
      <c r="F282" s="85">
        <f t="shared" si="10"/>
        <v>0.99849102999999673</v>
      </c>
      <c r="G282" s="85">
        <f t="shared" si="11"/>
        <v>25.765141388418929</v>
      </c>
      <c r="H282" s="21"/>
      <c r="I282" s="172">
        <f>D282-[1]ОЭ!D282</f>
        <v>0</v>
      </c>
      <c r="J282" s="172">
        <f>E282-[1]ОЭ!E282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1390.2477007775628</v>
      </c>
      <c r="E283" s="85">
        <v>1031.99178252</v>
      </c>
      <c r="F283" s="85">
        <f t="shared" si="10"/>
        <v>-358.25591825756283</v>
      </c>
      <c r="G283" s="85">
        <f t="shared" si="11"/>
        <v>-25.769214943293267</v>
      </c>
      <c r="H283" s="21"/>
      <c r="I283" s="172">
        <f>D283-[1]ОЭ!D283</f>
        <v>0</v>
      </c>
      <c r="J283" s="172">
        <f>E283-[1]ОЭ!E283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D284-[1]ОЭ!D284</f>
        <v>0</v>
      </c>
      <c r="J284" s="172">
        <f>E284-[1]ОЭ!E284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D285-[1]ОЭ!D285</f>
        <v>0</v>
      </c>
      <c r="J285" s="172">
        <f>E285-[1]ОЭ!E285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4.6649496653117237E-8</v>
      </c>
      <c r="E286" s="85">
        <v>90.479151959999996</v>
      </c>
      <c r="F286" s="85">
        <f t="shared" si="10"/>
        <v>90.479151913350506</v>
      </c>
      <c r="G286" s="85">
        <v>0</v>
      </c>
      <c r="H286" s="21"/>
      <c r="I286" s="172">
        <f>D286-[1]ОЭ!D286</f>
        <v>0</v>
      </c>
      <c r="J286" s="172">
        <f>E286-[1]ОЭ!E286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4.6649496653117237E-8</v>
      </c>
      <c r="E287" s="85">
        <v>0</v>
      </c>
      <c r="F287" s="85">
        <f t="shared" si="10"/>
        <v>-4.6649496653117237E-8</v>
      </c>
      <c r="G287" s="85">
        <f t="shared" si="11"/>
        <v>-100</v>
      </c>
      <c r="H287" s="21"/>
      <c r="I287" s="172">
        <f>D287-[1]ОЭ!D287</f>
        <v>0</v>
      </c>
      <c r="J287" s="172">
        <f>E287-[1]ОЭ!E287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D288-[1]ОЭ!D288</f>
        <v>0</v>
      </c>
      <c r="J288" s="172">
        <f>E288-[1]ОЭ!E288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90.479151959999996</v>
      </c>
      <c r="F289" s="85">
        <f t="shared" si="10"/>
        <v>90.479151959999996</v>
      </c>
      <c r="G289" s="85">
        <f t="shared" si="11"/>
        <v>0</v>
      </c>
      <c r="H289" s="21"/>
      <c r="I289" s="172">
        <f>D289-[1]ОЭ!D289</f>
        <v>0</v>
      </c>
      <c r="J289" s="172">
        <f>E289-[1]ОЭ!E289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D290-[1]ОЭ!D290</f>
        <v>0</v>
      </c>
      <c r="J290" s="172">
        <f>E290-[1]ОЭ!E290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161.4589259235768</v>
      </c>
      <c r="E291" s="85">
        <v>203.32790419</v>
      </c>
      <c r="F291" s="85">
        <f t="shared" si="10"/>
        <v>41.868978266423198</v>
      </c>
      <c r="G291" s="85">
        <f t="shared" si="11"/>
        <v>25.931659105821751</v>
      </c>
      <c r="H291" s="21"/>
      <c r="I291" s="172">
        <f>D291-[1]ОЭ!D291</f>
        <v>0</v>
      </c>
      <c r="J291" s="172">
        <f>E291-[1]ОЭ!E291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D292-[1]ОЭ!D292</f>
        <v>0</v>
      </c>
      <c r="J292" s="172">
        <f>E292-[1]ОЭ!E292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14.601362614483666</v>
      </c>
      <c r="E293" s="85">
        <v>12.120925509999996</v>
      </c>
      <c r="F293" s="85">
        <f t="shared" si="10"/>
        <v>-2.4804371044836699</v>
      </c>
      <c r="G293" s="85">
        <f t="shared" si="11"/>
        <v>-16.987709777327403</v>
      </c>
      <c r="H293" s="21"/>
      <c r="I293" s="172">
        <f>D293-[1]ОЭ!D293</f>
        <v>0</v>
      </c>
      <c r="J293" s="172">
        <f>E293-[1]ОЭ!E293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D294-[1]ОЭ!D294</f>
        <v>0</v>
      </c>
      <c r="J294" s="172">
        <f>E294-[1]ОЭ!E294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69.375100000000273</v>
      </c>
      <c r="E295" s="85">
        <v>97.186798810000013</v>
      </c>
      <c r="F295" s="85">
        <f t="shared" si="10"/>
        <v>27.81169880999974</v>
      </c>
      <c r="G295" s="85">
        <f t="shared" si="11"/>
        <v>40.088877435851813</v>
      </c>
      <c r="H295" s="21"/>
      <c r="I295" s="172">
        <f>D295-[1]ОЭ!D295</f>
        <v>0</v>
      </c>
      <c r="J295" s="172">
        <f>E295-[1]ОЭ!E295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D296-[1]ОЭ!D296</f>
        <v>0</v>
      </c>
      <c r="J296" s="172">
        <f>E296-[1]ОЭ!E296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379.93167345058146</v>
      </c>
      <c r="E297" s="85">
        <v>83.554651260000014</v>
      </c>
      <c r="F297" s="85">
        <f t="shared" si="10"/>
        <v>-296.37702219058144</v>
      </c>
      <c r="G297" s="85">
        <f t="shared" si="11"/>
        <v>-78.007979566128967</v>
      </c>
      <c r="H297" s="21"/>
      <c r="I297" s="172">
        <f>D297-[1]ОЭ!D297</f>
        <v>0</v>
      </c>
      <c r="J297" s="172">
        <f>E297-[1]ОЭ!E297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D298-[1]ОЭ!D298</f>
        <v>0</v>
      </c>
      <c r="J298" s="172">
        <f>E298-[1]ОЭ!E298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21.249029213064006</v>
      </c>
      <c r="E299" s="85">
        <v>70.758374959999983</v>
      </c>
      <c r="F299" s="85">
        <f t="shared" si="10"/>
        <v>49.509345746935978</v>
      </c>
      <c r="G299" s="85">
        <f t="shared" si="11"/>
        <v>232.99580065755379</v>
      </c>
      <c r="H299" s="21"/>
      <c r="I299" s="172">
        <f>D299-[1]ОЭ!D299</f>
        <v>0</v>
      </c>
      <c r="J299" s="172">
        <f>E299-[1]ОЭ!E299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D300-[1]ОЭ!D300</f>
        <v>0</v>
      </c>
      <c r="J300" s="172">
        <f>E300-[1]ОЭ!E300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480.62907410909753</v>
      </c>
      <c r="E301" s="85">
        <v>291.75878293600016</v>
      </c>
      <c r="F301" s="85">
        <f t="shared" si="10"/>
        <v>-188.87029117309737</v>
      </c>
      <c r="G301" s="85">
        <f t="shared" si="11"/>
        <v>-39.296476502839667</v>
      </c>
      <c r="H301" s="21"/>
      <c r="I301" s="172">
        <f>D301-[1]ОЭ!D301</f>
        <v>0</v>
      </c>
      <c r="J301" s="172">
        <f>E301-[1]ОЭ!E301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190.85059114999993</v>
      </c>
      <c r="F302" s="85">
        <f t="shared" si="10"/>
        <v>190.85059114999993</v>
      </c>
      <c r="G302" s="85">
        <f t="shared" si="11"/>
        <v>0</v>
      </c>
      <c r="H302" s="21"/>
      <c r="I302" s="172">
        <f>D302-[1]ОЭ!D302</f>
        <v>0</v>
      </c>
      <c r="J302" s="172">
        <f>E302-[1]ОЭ!E302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263.00253542010984</v>
      </c>
      <c r="E303" s="85">
        <v>182.80519289399984</v>
      </c>
      <c r="F303" s="85">
        <f t="shared" si="10"/>
        <v>-80.197342526109992</v>
      </c>
      <c r="G303" s="85">
        <f t="shared" si="11"/>
        <v>-30.492992167549232</v>
      </c>
      <c r="H303" s="21"/>
      <c r="I303" s="172">
        <f>D303-[1]ОЭ!D303</f>
        <v>0</v>
      </c>
      <c r="J303" s="172">
        <f>E303-[1]ОЭ!E303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33.671259662399969</v>
      </c>
      <c r="E304" s="85">
        <v>79.364011480000244</v>
      </c>
      <c r="F304" s="85">
        <f t="shared" si="10"/>
        <v>45.692751817600275</v>
      </c>
      <c r="G304" s="85">
        <f t="shared" si="11"/>
        <v>135.7025317013146</v>
      </c>
      <c r="H304" s="21"/>
      <c r="I304" s="172">
        <f>D304-[1]ОЭ!D304</f>
        <v>0</v>
      </c>
      <c r="J304" s="172">
        <f>E304-[1]ОЭ!E304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100.03253363357048</v>
      </c>
      <c r="E305" s="85">
        <v>76.134547847486573</v>
      </c>
      <c r="F305" s="85">
        <f t="shared" si="10"/>
        <v>-23.897985786083908</v>
      </c>
      <c r="G305" s="85">
        <f t="shared" si="11"/>
        <v>-23.890213431586869</v>
      </c>
      <c r="H305" s="21"/>
      <c r="I305" s="172">
        <f>D305-[1]ОЭ!D305</f>
        <v>0</v>
      </c>
      <c r="J305" s="172">
        <f>E305-[1]ОЭ!E305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D306-[1]ОЭ!D306</f>
        <v>0</v>
      </c>
      <c r="J306" s="172">
        <f>E306-[1]ОЭ!E306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D307-[1]ОЭ!D307</f>
        <v>0</v>
      </c>
      <c r="J307" s="172">
        <f>E307-[1]ОЭ!E307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D308-[1]ОЭ!D308</f>
        <v>0</v>
      </c>
      <c r="J308" s="172">
        <f>E308-[1]ОЭ!E308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D309-[1]ОЭ!D309</f>
        <v>0</v>
      </c>
      <c r="J309" s="172">
        <f>E309-[1]ОЭ!E309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D310-[1]ОЭ!D310</f>
        <v>0</v>
      </c>
      <c r="J310" s="172">
        <f>E310-[1]ОЭ!E310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100.39291939971136</v>
      </c>
      <c r="E311" s="85">
        <v>76.533208307504239</v>
      </c>
      <c r="F311" s="85">
        <f t="shared" si="10"/>
        <v>-23.859711092207121</v>
      </c>
      <c r="G311" s="85">
        <f t="shared" si="11"/>
        <v>-23.766328576630396</v>
      </c>
      <c r="H311" s="21"/>
      <c r="I311" s="172">
        <f>D311-[1]ОЭ!D311</f>
        <v>0</v>
      </c>
      <c r="J311" s="172">
        <f>E311-[1]ОЭ!E311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D312-[1]ОЭ!D312</f>
        <v>0</v>
      </c>
      <c r="J312" s="172">
        <f>E312-[1]ОЭ!E312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D313-[1]ОЭ!D313</f>
        <v>0</v>
      </c>
      <c r="J313" s="172">
        <f>E313-[1]ОЭ!E313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D314-[1]ОЭ!D314</f>
        <v>0</v>
      </c>
      <c r="J314" s="172">
        <f>E314-[1]ОЭ!E314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D315-[1]ОЭ!D315</f>
        <v>0</v>
      </c>
      <c r="J315" s="172">
        <f>E315-[1]ОЭ!E315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D316-[1]ОЭ!D316</f>
        <v>0</v>
      </c>
      <c r="J316" s="172">
        <f>E316-[1]ОЭ!E316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D317-[1]ОЭ!D317</f>
        <v>0</v>
      </c>
      <c r="J317" s="172">
        <f>E317-[1]ОЭ!E317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D318-[1]ОЭ!D318</f>
        <v>0</v>
      </c>
      <c r="J318" s="172">
        <f>E318-[1]ОЭ!E318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D320-[1]ОЭ!D320</f>
        <v>0</v>
      </c>
      <c r="J320" s="172">
        <f>E320-[1]ОЭ!E320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D321-[1]ОЭ!D321</f>
        <v>0</v>
      </c>
      <c r="J321" s="172">
        <f>E321-[1]ОЭ!E321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D322-[1]ОЭ!D322</f>
        <v>0</v>
      </c>
      <c r="J322" s="172">
        <f>E322-[1]ОЭ!E322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D323-[1]ОЭ!D323</f>
        <v>0</v>
      </c>
      <c r="J323" s="172">
        <f>E323-[1]ОЭ!E323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D324-[1]ОЭ!D324</f>
        <v>0</v>
      </c>
      <c r="J324" s="172">
        <f>E324-[1]ОЭ!E324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D326-[1]ОЭ!D326</f>
        <v>0</v>
      </c>
      <c r="J326" s="172">
        <f>E326-[1]ОЭ!E326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D327-[1]ОЭ!D327</f>
        <v>0</v>
      </c>
      <c r="J327" s="172">
        <f>E327-[1]ОЭ!E327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D329-[1]ОЭ!D329</f>
        <v>0</v>
      </c>
      <c r="J329" s="172">
        <f>E329-[1]ОЭ!E329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D330-[1]ОЭ!D330</f>
        <v>0</v>
      </c>
      <c r="J330" s="172">
        <f>E330-[1]ОЭ!E330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D331-[1]ОЭ!D331</f>
        <v>0</v>
      </c>
      <c r="J331" s="172">
        <f>E331-[1]ОЭ!E331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D333-[1]ОЭ!D333</f>
        <v>0</v>
      </c>
      <c r="J333" s="172">
        <f>E333-[1]ОЭ!E333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D334-[1]ОЭ!D334</f>
        <v>0</v>
      </c>
      <c r="J334" s="172">
        <f>E334-[1]ОЭ!E334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D336-[1]ОЭ!D336</f>
        <v>0</v>
      </c>
      <c r="J336" s="172">
        <f>E336-[1]ОЭ!E336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D337-[1]ОЭ!D337</f>
        <v>0</v>
      </c>
      <c r="J337" s="172">
        <f>E337-[1]ОЭ!E337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D338-[1]ОЭ!D338</f>
        <v>0</v>
      </c>
      <c r="J338" s="172">
        <f>E338-[1]ОЭ!E338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7693.1</v>
      </c>
      <c r="E340" s="85">
        <v>2049.0296009999997</v>
      </c>
      <c r="F340" s="85">
        <f t="shared" ref="F340:F350" si="22">E340-D340</f>
        <v>-5644.0703990000002</v>
      </c>
      <c r="G340" s="85">
        <f t="shared" ref="G340:G350" si="23">IFERROR(F340/D340*100,0)</f>
        <v>-73.365358555068823</v>
      </c>
      <c r="H340" s="21"/>
      <c r="I340" s="172">
        <f>D340-[1]ОЭ!D340</f>
        <v>0</v>
      </c>
      <c r="J340" s="172">
        <f>E340-[1]ОЭ!E340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7693.1</v>
      </c>
      <c r="E341" s="85">
        <v>2049.0296009999997</v>
      </c>
      <c r="F341" s="85">
        <f t="shared" si="22"/>
        <v>-5644.0703990000002</v>
      </c>
      <c r="G341" s="85">
        <f t="shared" si="23"/>
        <v>-73.365358555068823</v>
      </c>
      <c r="H341" s="21"/>
      <c r="I341" s="172">
        <f>D341-[1]ОЭ!D341</f>
        <v>0</v>
      </c>
      <c r="J341" s="172">
        <f>E341-[1]ОЭ!E341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2249.9888270000001</v>
      </c>
      <c r="E342" s="85">
        <v>618.29316600000004</v>
      </c>
      <c r="F342" s="85">
        <f t="shared" si="22"/>
        <v>-1631.6956610000002</v>
      </c>
      <c r="G342" s="85">
        <f t="shared" si="23"/>
        <v>-72.520167274590648</v>
      </c>
      <c r="H342" s="21"/>
      <c r="I342" s="172">
        <f>D342-[1]ОЭ!D342</f>
        <v>0</v>
      </c>
      <c r="J342" s="172">
        <f>E342-[1]ОЭ!E342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5443.1111730000002</v>
      </c>
      <c r="E343" s="85">
        <v>1430.7364349999998</v>
      </c>
      <c r="F343" s="85">
        <f t="shared" si="22"/>
        <v>-4012.3747380000004</v>
      </c>
      <c r="G343" s="85">
        <f t="shared" si="23"/>
        <v>-73.714730610371831</v>
      </c>
      <c r="H343" s="21"/>
      <c r="I343" s="172">
        <f>D343-[1]ОЭ!D343</f>
        <v>0</v>
      </c>
      <c r="J343" s="172">
        <f>E343-[1]ОЭ!E343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583.71051147339676</v>
      </c>
      <c r="E344" s="85">
        <v>207.41718000000083</v>
      </c>
      <c r="F344" s="85">
        <f t="shared" si="22"/>
        <v>-376.29333147339594</v>
      </c>
      <c r="G344" s="85">
        <f t="shared" si="23"/>
        <v>-64.465745275609265</v>
      </c>
      <c r="H344" s="21"/>
      <c r="I344" s="172">
        <f>D344-[1]ОЭ!D344</f>
        <v>0</v>
      </c>
      <c r="J344" s="172">
        <f>E344-[1]ОЭ!E344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240.0090328563858</v>
      </c>
      <c r="E345" s="85">
        <v>504.54866666666669</v>
      </c>
      <c r="F345" s="85">
        <f t="shared" si="22"/>
        <v>264.53963381028086</v>
      </c>
      <c r="G345" s="85">
        <f t="shared" si="23"/>
        <v>110.22069905534491</v>
      </c>
      <c r="H345" s="21"/>
      <c r="I345" s="172">
        <f>D345-[1]ОЭ!D345</f>
        <v>0</v>
      </c>
      <c r="J345" s="172">
        <f>E345-[1]ОЭ!E345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240.0090328563858</v>
      </c>
      <c r="E346" s="85">
        <v>504.54866666666669</v>
      </c>
      <c r="F346" s="85">
        <f t="shared" si="22"/>
        <v>264.53963381028086</v>
      </c>
      <c r="G346" s="85">
        <f t="shared" si="23"/>
        <v>110.22069905534491</v>
      </c>
      <c r="H346" s="21"/>
      <c r="I346" s="172">
        <f>D346-[1]ОЭ!D346</f>
        <v>0</v>
      </c>
      <c r="J346" s="172">
        <f>E346-[1]ОЭ!E346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47.887999999999998</v>
      </c>
      <c r="E347" s="85">
        <v>314.34700000000004</v>
      </c>
      <c r="F347" s="85">
        <f t="shared" si="22"/>
        <v>266.45900000000006</v>
      </c>
      <c r="G347" s="85">
        <f t="shared" si="23"/>
        <v>556.42123287671245</v>
      </c>
      <c r="H347" s="21"/>
      <c r="I347" s="172">
        <f>D347-[1]ОЭ!D347</f>
        <v>0</v>
      </c>
      <c r="J347" s="172">
        <f>E347-[1]ОЭ!E347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192.1210328563858</v>
      </c>
      <c r="E348" s="85">
        <v>190.20166666666665</v>
      </c>
      <c r="F348" s="85">
        <f t="shared" si="22"/>
        <v>-1.9193661897191419</v>
      </c>
      <c r="G348" s="85">
        <f t="shared" si="23"/>
        <v>-0.99904011610946597</v>
      </c>
      <c r="H348" s="21"/>
      <c r="I348" s="172">
        <f>D348-[1]ОЭ!D348</f>
        <v>0</v>
      </c>
      <c r="J348" s="172">
        <f>E348-[1]ОЭ!E348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239717.36122779583</v>
      </c>
      <c r="E349" s="85">
        <v>242467.41029699999</v>
      </c>
      <c r="F349" s="85">
        <f t="shared" si="22"/>
        <v>2750.049069204164</v>
      </c>
      <c r="G349" s="85">
        <f t="shared" si="23"/>
        <v>1.1472047978164082</v>
      </c>
      <c r="H349" s="21"/>
      <c r="I349" s="172">
        <f>D349-[1]ОЭ!D349</f>
        <v>0</v>
      </c>
      <c r="J349" s="172">
        <f>E349-[1]ОЭ!E349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>
        <v>3777.5077915911743</v>
      </c>
      <c r="E350" s="85">
        <v>893.24717969245967</v>
      </c>
      <c r="F350" s="85">
        <f t="shared" si="22"/>
        <v>-2884.2606118987146</v>
      </c>
      <c r="G350" s="85">
        <f t="shared" si="23"/>
        <v>-76.353531773492307</v>
      </c>
      <c r="H350" s="21"/>
      <c r="I350" s="172">
        <f>D350-[1]ОЭ!D350</f>
        <v>0</v>
      </c>
      <c r="J350" s="172">
        <f>E350-[1]ОЭ!E350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D352-[1]ОЭ!D352</f>
        <v>0</v>
      </c>
      <c r="J352" s="172">
        <f>E352-[1]ОЭ!E352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D353-[1]ОЭ!D353</f>
        <v>0</v>
      </c>
      <c r="J353" s="172">
        <f>E353-[1]ОЭ!E353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D354-[1]ОЭ!D354</f>
        <v>0</v>
      </c>
      <c r="J354" s="172">
        <f>E354-[1]ОЭ!E354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D355-[1]ОЭ!D355</f>
        <v>0</v>
      </c>
      <c r="J355" s="172">
        <f>E355-[1]ОЭ!E355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D357-[1]ОЭ!D357</f>
        <v>0</v>
      </c>
      <c r="J357" s="172">
        <f>E357-[1]ОЭ!E357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D358-[1]ОЭ!D358</f>
        <v>0</v>
      </c>
      <c r="J358" s="172">
        <f>E358-[1]ОЭ!E358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D359-[1]ОЭ!D359</f>
        <v>0</v>
      </c>
      <c r="J359" s="172">
        <f>E359-[1]ОЭ!E359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D360-[1]ОЭ!D360</f>
        <v>0</v>
      </c>
      <c r="J360" s="172">
        <f>E360-[1]ОЭ!E360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D361-[1]ОЭ!D361</f>
        <v>0</v>
      </c>
      <c r="J361" s="172">
        <f>E361-[1]ОЭ!E361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D362-[1]ОЭ!D362</f>
        <v>0</v>
      </c>
      <c r="J362" s="172">
        <f>E362-[1]ОЭ!E362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D363-[1]ОЭ!D363</f>
        <v>0</v>
      </c>
      <c r="J363" s="172">
        <f>E363-[1]ОЭ!E363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D364-[1]ОЭ!D364</f>
        <v>0</v>
      </c>
      <c r="J364" s="172">
        <f>E364-[1]ОЭ!E364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D365-[1]ОЭ!D365</f>
        <v>0</v>
      </c>
      <c r="J365" s="172">
        <f>E365-[1]ОЭ!E365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D366-[1]ОЭ!D366</f>
        <v>0</v>
      </c>
      <c r="J366" s="172">
        <f>E366-[1]ОЭ!E366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2882</v>
      </c>
      <c r="E367" s="88">
        <v>2819.4500000000003</v>
      </c>
      <c r="F367" s="88">
        <f t="shared" si="26"/>
        <v>-62.549999999999727</v>
      </c>
      <c r="G367" s="88">
        <f t="shared" si="27"/>
        <v>-2.1703678001387829</v>
      </c>
      <c r="H367" s="48"/>
      <c r="I367" s="172">
        <f>D367-[1]ОЭ!D367</f>
        <v>0</v>
      </c>
      <c r="J367" s="172">
        <f>E367-[1]ОЭ!E367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D368-[1]ОЭ!D368</f>
        <v>0</v>
      </c>
      <c r="J368" s="172">
        <f>E368-[1]ОЭ!E368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D369-[1]ОЭ!D369</f>
        <v>0</v>
      </c>
      <c r="J369" s="172">
        <f>E369-[1]ОЭ!E369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50">
        <v>3</v>
      </c>
      <c r="D372" s="188">
        <v>4</v>
      </c>
      <c r="E372" s="51">
        <v>5</v>
      </c>
      <c r="F372" s="51">
        <v>6</v>
      </c>
      <c r="G372" s="51">
        <v>7</v>
      </c>
      <c r="H372" s="52">
        <v>8</v>
      </c>
      <c r="I372" s="172">
        <f>D372-[1]ОЭ!D372</f>
        <v>0</v>
      </c>
      <c r="J372" s="172">
        <f>E372-[1]ОЭ!E372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1096.8304152542373</v>
      </c>
      <c r="E373" s="89">
        <v>359.55900000000008</v>
      </c>
      <c r="F373" s="93">
        <f t="shared" ref="F373:F436" si="28">E373-D373</f>
        <v>-737.27141525423724</v>
      </c>
      <c r="G373" s="93">
        <f t="shared" ref="G373:G436" si="29">IFERROR(F373/D373*100,0)</f>
        <v>-67.218359830342877</v>
      </c>
      <c r="H373" s="53"/>
      <c r="I373" s="172">
        <f>D373-[1]ОЭ!D373</f>
        <v>0</v>
      </c>
      <c r="J373" s="172">
        <f>E373-[1]ОЭ!E373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1096.8304152542373</v>
      </c>
      <c r="E374" s="85">
        <v>359.55900000000008</v>
      </c>
      <c r="F374" s="85">
        <f t="shared" si="28"/>
        <v>-737.27141525423724</v>
      </c>
      <c r="G374" s="91">
        <f t="shared" si="29"/>
        <v>-67.218359830342877</v>
      </c>
      <c r="H374" s="55"/>
      <c r="I374" s="172">
        <f>D374-[1]ОЭ!D374</f>
        <v>0</v>
      </c>
      <c r="J374" s="172">
        <f>E374-[1]ОЭ!E374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534.83041525423732</v>
      </c>
      <c r="E375" s="85">
        <v>12.918000000000003</v>
      </c>
      <c r="F375" s="85">
        <f t="shared" si="28"/>
        <v>-521.91241525423732</v>
      </c>
      <c r="G375" s="91">
        <f t="shared" si="29"/>
        <v>-97.584654942658915</v>
      </c>
      <c r="H375" s="55"/>
      <c r="I375" s="172">
        <f>D375-[1]ОЭ!D375</f>
        <v>0</v>
      </c>
      <c r="J375" s="172">
        <f>E375-[1]ОЭ!E375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534.83041525423732</v>
      </c>
      <c r="E376" s="85">
        <v>12.918000000000003</v>
      </c>
      <c r="F376" s="91">
        <f t="shared" si="28"/>
        <v>-521.91241525423732</v>
      </c>
      <c r="G376" s="91">
        <f t="shared" si="29"/>
        <v>-97.584654942658915</v>
      </c>
      <c r="H376" s="55"/>
      <c r="I376" s="172">
        <f>D376-[1]ОЭ!D376</f>
        <v>0</v>
      </c>
      <c r="J376" s="172">
        <f>E376-[1]ОЭ!E376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D377-[1]ОЭ!D377</f>
        <v>0</v>
      </c>
      <c r="J377" s="172">
        <f>E377-[1]ОЭ!E377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D378-[1]ОЭ!D378</f>
        <v>0</v>
      </c>
      <c r="J378" s="172">
        <f>E378-[1]ОЭ!E378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D379-[1]ОЭ!D379</f>
        <v>0</v>
      </c>
      <c r="J379" s="172">
        <f>E379-[1]ОЭ!E379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D380-[1]ОЭ!D380</f>
        <v>0</v>
      </c>
      <c r="J380" s="172">
        <f>E380-[1]ОЭ!E380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D381-[1]ОЭ!D381</f>
        <v>0</v>
      </c>
      <c r="J381" s="172">
        <f>E381-[1]ОЭ!E381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499</v>
      </c>
      <c r="E382" s="85">
        <v>0</v>
      </c>
      <c r="F382" s="91">
        <f t="shared" si="28"/>
        <v>-499</v>
      </c>
      <c r="G382" s="91">
        <f t="shared" si="29"/>
        <v>-100</v>
      </c>
      <c r="H382" s="55"/>
      <c r="I382" s="172">
        <f>D382-[1]ОЭ!D382</f>
        <v>0</v>
      </c>
      <c r="J382" s="172">
        <f>E382-[1]ОЭ!E382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D383-[1]ОЭ!D383</f>
        <v>0</v>
      </c>
      <c r="J383" s="172">
        <f>E383-[1]ОЭ!E383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35.830415254237288</v>
      </c>
      <c r="E384" s="85">
        <v>12.918000000000003</v>
      </c>
      <c r="F384" s="91">
        <f t="shared" si="28"/>
        <v>-22.912415254237285</v>
      </c>
      <c r="G384" s="91">
        <f t="shared" si="29"/>
        <v>-63.946831460535961</v>
      </c>
      <c r="H384" s="55"/>
      <c r="I384" s="172">
        <f>D384-[1]ОЭ!D384</f>
        <v>0</v>
      </c>
      <c r="J384" s="172">
        <f>E384-[1]ОЭ!E384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D385-[1]ОЭ!D385</f>
        <v>0</v>
      </c>
      <c r="J385" s="172">
        <f>E385-[1]ОЭ!E385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D386-[1]ОЭ!D386</f>
        <v>0</v>
      </c>
      <c r="J386" s="172">
        <f>E386-[1]ОЭ!E386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35.830415254237288</v>
      </c>
      <c r="E387" s="85">
        <v>12.918000000000003</v>
      </c>
      <c r="F387" s="91">
        <f t="shared" si="28"/>
        <v>-22.912415254237285</v>
      </c>
      <c r="G387" s="91">
        <f t="shared" si="29"/>
        <v>-63.946831460535961</v>
      </c>
      <c r="H387" s="55"/>
      <c r="I387" s="172">
        <f>D387-[1]ОЭ!D387</f>
        <v>0</v>
      </c>
      <c r="J387" s="172">
        <f>E387-[1]ОЭ!E387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35.830415254237288</v>
      </c>
      <c r="E388" s="85">
        <v>0</v>
      </c>
      <c r="F388" s="91">
        <f t="shared" si="28"/>
        <v>-35.830415254237288</v>
      </c>
      <c r="G388" s="91">
        <f t="shared" si="29"/>
        <v>-100</v>
      </c>
      <c r="H388" s="55"/>
      <c r="I388" s="172">
        <f>D388-[1]ОЭ!D388</f>
        <v>0</v>
      </c>
      <c r="J388" s="172">
        <f>E388-[1]ОЭ!E388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D389-[1]ОЭ!D389</f>
        <v>0</v>
      </c>
      <c r="J389" s="172">
        <f>E389-[1]ОЭ!E389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D390-[1]ОЭ!D390</f>
        <v>0</v>
      </c>
      <c r="J390" s="172">
        <f>E390-[1]ОЭ!E390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D391-[1]ОЭ!D391</f>
        <v>0</v>
      </c>
      <c r="J391" s="172">
        <f>E391-[1]ОЭ!E391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D392-[1]ОЭ!D392</f>
        <v>0</v>
      </c>
      <c r="J392" s="172">
        <f>E392-[1]ОЭ!E392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D393-[1]ОЭ!D393</f>
        <v>0</v>
      </c>
      <c r="J393" s="172">
        <f>E393-[1]ОЭ!E393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D394-[1]ОЭ!D394</f>
        <v>0</v>
      </c>
      <c r="J394" s="172">
        <f>E394-[1]ОЭ!E394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D395-[1]ОЭ!D395</f>
        <v>0</v>
      </c>
      <c r="J395" s="172">
        <f>E395-[1]ОЭ!E395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D396-[1]ОЭ!D396</f>
        <v>0</v>
      </c>
      <c r="J396" s="172">
        <f>E396-[1]ОЭ!E396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D397-[1]ОЭ!D397</f>
        <v>0</v>
      </c>
      <c r="J397" s="172">
        <f>E397-[1]ОЭ!E397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D398-[1]ОЭ!D398</f>
        <v>0</v>
      </c>
      <c r="J398" s="172">
        <f>E398-[1]ОЭ!E398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550</v>
      </c>
      <c r="E399" s="85">
        <v>173.94100000000009</v>
      </c>
      <c r="F399" s="85">
        <f t="shared" si="28"/>
        <v>-376.05899999999991</v>
      </c>
      <c r="G399" s="91">
        <f t="shared" si="29"/>
        <v>-68.374363636363626</v>
      </c>
      <c r="H399" s="55"/>
      <c r="I399" s="172">
        <f>D399-[1]ОЭ!D399</f>
        <v>0</v>
      </c>
      <c r="J399" s="172">
        <f>E399-[1]ОЭ!E399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550</v>
      </c>
      <c r="E400" s="85">
        <v>173.94100000000009</v>
      </c>
      <c r="F400" s="91">
        <f t="shared" si="28"/>
        <v>-376.05899999999991</v>
      </c>
      <c r="G400" s="91">
        <f t="shared" si="29"/>
        <v>-68.374363636363626</v>
      </c>
      <c r="H400" s="55"/>
      <c r="I400" s="172">
        <f>D400-[1]ОЭ!D400</f>
        <v>0</v>
      </c>
      <c r="J400" s="172">
        <f>E400-[1]ОЭ!E400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D401-[1]ОЭ!D401</f>
        <v>0</v>
      </c>
      <c r="J401" s="172">
        <f>E401-[1]ОЭ!E401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D402-[1]ОЭ!D402</f>
        <v>0</v>
      </c>
      <c r="J402" s="172">
        <f>E402-[1]ОЭ!E402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D403-[1]ОЭ!D403</f>
        <v>0</v>
      </c>
      <c r="J403" s="172">
        <f>E403-[1]ОЭ!E403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D404-[1]ОЭ!D404</f>
        <v>0</v>
      </c>
      <c r="J404" s="172">
        <f>E404-[1]ОЭ!E404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D405-[1]ОЭ!D405</f>
        <v>0</v>
      </c>
      <c r="J405" s="172">
        <f>E405-[1]ОЭ!E405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550</v>
      </c>
      <c r="E406" s="85">
        <v>173.94100000000009</v>
      </c>
      <c r="F406" s="91">
        <f t="shared" si="28"/>
        <v>-376.05899999999991</v>
      </c>
      <c r="G406" s="91">
        <f t="shared" si="29"/>
        <v>-68.374363636363626</v>
      </c>
      <c r="H406" s="55"/>
      <c r="I406" s="172">
        <f>D406-[1]ОЭ!D406</f>
        <v>0</v>
      </c>
      <c r="J406" s="172">
        <f>E406-[1]ОЭ!E406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D407-[1]ОЭ!D407</f>
        <v>0</v>
      </c>
      <c r="J407" s="172">
        <f>E407-[1]ОЭ!E407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D408-[1]ОЭ!D408</f>
        <v>0</v>
      </c>
      <c r="J408" s="172">
        <f>E408-[1]ОЭ!E408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D409-[1]ОЭ!D409</f>
        <v>0</v>
      </c>
      <c r="J409" s="172">
        <f>E409-[1]ОЭ!E409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D410-[1]ОЭ!D410</f>
        <v>0</v>
      </c>
      <c r="J410" s="172">
        <f>E410-[1]ОЭ!E410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D411-[1]ОЭ!D411</f>
        <v>0</v>
      </c>
      <c r="J411" s="172">
        <f>E411-[1]ОЭ!E411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D412-[1]ОЭ!D412</f>
        <v>0</v>
      </c>
      <c r="J412" s="172">
        <f>E412-[1]ОЭ!E412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D413-[1]ОЭ!D413</f>
        <v>0</v>
      </c>
      <c r="J413" s="172">
        <f>E413-[1]ОЭ!E413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29"/>
        <v>0</v>
      </c>
      <c r="H414" s="55"/>
      <c r="I414" s="172">
        <f>D414-[1]ОЭ!D414</f>
        <v>0</v>
      </c>
      <c r="J414" s="172">
        <f>E414-[1]ОЭ!E414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D415-[1]ОЭ!D415</f>
        <v>0</v>
      </c>
      <c r="J415" s="172">
        <f>E415-[1]ОЭ!E415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D416-[1]ОЭ!D416</f>
        <v>0</v>
      </c>
      <c r="J416" s="172">
        <f>E416-[1]ОЭ!E416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D417-[1]ОЭ!D417</f>
        <v>0</v>
      </c>
      <c r="J417" s="172">
        <f>E417-[1]ОЭ!E417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D418-[1]ОЭ!D418</f>
        <v>0</v>
      </c>
      <c r="J418" s="172">
        <f>E418-[1]ОЭ!E418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D419-[1]ОЭ!D419</f>
        <v>0</v>
      </c>
      <c r="J419" s="172">
        <f>E419-[1]ОЭ!E419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29"/>
        <v>0</v>
      </c>
      <c r="H420" s="55"/>
      <c r="I420" s="172">
        <f>D420-[1]ОЭ!D420</f>
        <v>0</v>
      </c>
      <c r="J420" s="172">
        <f>E420-[1]ОЭ!E420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D421-[1]ОЭ!D421</f>
        <v>0</v>
      </c>
      <c r="J421" s="172">
        <f>E421-[1]ОЭ!E421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D422-[1]ОЭ!D422</f>
        <v>0</v>
      </c>
      <c r="J422" s="172">
        <f>E422-[1]ОЭ!E422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D423-[1]ОЭ!D423</f>
        <v>0</v>
      </c>
      <c r="J423" s="172">
        <f>E423-[1]ОЭ!E423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D424-[1]ОЭ!D424</f>
        <v>0</v>
      </c>
      <c r="J424" s="172">
        <f>E424-[1]ОЭ!E424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D425-[1]ОЭ!D425</f>
        <v>0</v>
      </c>
      <c r="J425" s="172">
        <f>E425-[1]ОЭ!E425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D426-[1]ОЭ!D426</f>
        <v>0</v>
      </c>
      <c r="J426" s="172">
        <f>E426-[1]ОЭ!E426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12</v>
      </c>
      <c r="E427" s="85">
        <v>7.5799999999999992</v>
      </c>
      <c r="F427" s="85">
        <f t="shared" si="28"/>
        <v>-4.4200000000000008</v>
      </c>
      <c r="G427" s="91">
        <f t="shared" si="29"/>
        <v>-36.833333333333343</v>
      </c>
      <c r="H427" s="55"/>
      <c r="I427" s="172">
        <f>D427-[1]ОЭ!D427</f>
        <v>0</v>
      </c>
      <c r="J427" s="172">
        <f>E427-[1]ОЭ!E427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165.11999999999995</v>
      </c>
      <c r="F428" s="85">
        <f t="shared" si="28"/>
        <v>165.11999999999995</v>
      </c>
      <c r="G428" s="91">
        <f t="shared" si="29"/>
        <v>0</v>
      </c>
      <c r="H428" s="55"/>
      <c r="I428" s="172">
        <f>D428-[1]ОЭ!D428</f>
        <v>0</v>
      </c>
      <c r="J428" s="172">
        <f>E428-[1]ОЭ!E428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D429-[1]ОЭ!D429</f>
        <v>0</v>
      </c>
      <c r="J429" s="172">
        <f>E429-[1]ОЭ!E429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165.11999999999995</v>
      </c>
      <c r="F430" s="85">
        <f t="shared" si="28"/>
        <v>165.11999999999995</v>
      </c>
      <c r="G430" s="91">
        <f t="shared" si="29"/>
        <v>0</v>
      </c>
      <c r="H430" s="55"/>
      <c r="I430" s="172">
        <f>D430-[1]ОЭ!D430</f>
        <v>0</v>
      </c>
      <c r="J430" s="172">
        <f>E430-[1]ОЭ!E430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D431-[1]ОЭ!D431</f>
        <v>0</v>
      </c>
      <c r="J431" s="172">
        <f>E431-[1]ОЭ!E431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D432-[1]ОЭ!D432</f>
        <v>0</v>
      </c>
      <c r="J432" s="172">
        <f>E432-[1]ОЭ!E432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D433-[1]ОЭ!D433</f>
        <v>0</v>
      </c>
      <c r="J433" s="172">
        <f>E433-[1]ОЭ!E433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D434-[1]ОЭ!D434</f>
        <v>0</v>
      </c>
      <c r="J434" s="172">
        <f>E434-[1]ОЭ!E434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D435-[1]ОЭ!D435</f>
        <v>0</v>
      </c>
      <c r="J435" s="172">
        <f>E435-[1]ОЭ!E435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D436-[1]ОЭ!D436</f>
        <v>0</v>
      </c>
      <c r="J436" s="172">
        <f>E436-[1]ОЭ!E436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D437-[1]ОЭ!D437</f>
        <v>0</v>
      </c>
      <c r="J437" s="172">
        <f>E437-[1]ОЭ!E437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D438-[1]ОЭ!D438</f>
        <v>0</v>
      </c>
      <c r="J438" s="172">
        <f>E438-[1]ОЭ!E438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D439-[1]ОЭ!D439</f>
        <v>0</v>
      </c>
      <c r="J439" s="172">
        <f>E439-[1]ОЭ!E439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D440-[1]ОЭ!D440</f>
        <v>0</v>
      </c>
      <c r="J440" s="172">
        <f>E440-[1]ОЭ!E440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D441-[1]ОЭ!D441</f>
        <v>0</v>
      </c>
      <c r="J441" s="172">
        <f>E441-[1]ОЭ!E441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D442-[1]ОЭ!D442</f>
        <v>0</v>
      </c>
      <c r="J442" s="172">
        <f>E442-[1]ОЭ!E442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219.91638292923682</v>
      </c>
      <c r="E444" s="85">
        <v>93.469000000000037</v>
      </c>
      <c r="F444" s="91">
        <f t="shared" ref="F444:F451" si="32">E444-D444</f>
        <v>-126.44738292923678</v>
      </c>
      <c r="G444" s="85">
        <f t="shared" ref="G444:G451" si="33">IFERROR(F444/D444*100,0)</f>
        <v>-57.497936827164054</v>
      </c>
      <c r="H444" s="21"/>
      <c r="I444" s="172">
        <f>D444-[1]ОЭ!D444</f>
        <v>0</v>
      </c>
      <c r="J444" s="172">
        <f>E444-[1]ОЭ!E444</f>
        <v>93.469000000000037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84.724069116494107</v>
      </c>
      <c r="E445" s="85">
        <v>0</v>
      </c>
      <c r="F445" s="91">
        <f t="shared" si="32"/>
        <v>-84.724069116494107</v>
      </c>
      <c r="G445" s="85">
        <f t="shared" si="33"/>
        <v>-100</v>
      </c>
      <c r="H445" s="21"/>
      <c r="I445" s="172">
        <f>D445-[1]ОЭ!D445</f>
        <v>0</v>
      </c>
      <c r="J445" s="172">
        <f>E445-[1]ОЭ!E445</f>
        <v>0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135.19231381274273</v>
      </c>
      <c r="E446" s="85">
        <v>90.372</v>
      </c>
      <c r="F446" s="91">
        <f t="shared" si="32"/>
        <v>-44.820313812742725</v>
      </c>
      <c r="G446" s="85">
        <f t="shared" si="33"/>
        <v>-33.153004448776677</v>
      </c>
      <c r="H446" s="21"/>
      <c r="I446" s="172">
        <f>D446-[1]ОЭ!D446</f>
        <v>0</v>
      </c>
      <c r="J446" s="172">
        <f>E446-[1]ОЭ!E446</f>
        <v>90.372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1">
        <f t="shared" si="32"/>
        <v>0</v>
      </c>
      <c r="G447" s="85">
        <f t="shared" si="33"/>
        <v>0</v>
      </c>
      <c r="H447" s="21"/>
      <c r="I447" s="172">
        <f>D447-[1]ОЭ!D447</f>
        <v>0</v>
      </c>
      <c r="J447" s="172">
        <f>E447-[1]ОЭ!E447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D448-[1]ОЭ!D448</f>
        <v>0</v>
      </c>
      <c r="J448" s="172">
        <f>E448-[1]ОЭ!E448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D449-[1]ОЭ!D449</f>
        <v>0</v>
      </c>
      <c r="J449" s="172">
        <f>E449-[1]ОЭ!E449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D450-[1]ОЭ!D450</f>
        <v>0</v>
      </c>
      <c r="J450" s="172">
        <f>E450-[1]ОЭ!E450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D451-[1]ОЭ!D451</f>
        <v>0</v>
      </c>
      <c r="J451" s="172">
        <f>E451-[1]ОЭ!E451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0"/>
  <sheetViews>
    <sheetView view="pageBreakPreview" topLeftCell="A421" zoomScale="70" zoomScaleNormal="70" zoomScaleSheetLayoutView="70" workbookViewId="0">
      <selection activeCell="F444" sqref="F444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706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2951.4042995632121</v>
      </c>
      <c r="E23" s="87">
        <v>1569.8452440527167</v>
      </c>
      <c r="F23" s="87">
        <f>E23-D23</f>
        <v>-1381.5590555104955</v>
      </c>
      <c r="G23" s="87">
        <f>IFERROR(F23/D23*100,0)</f>
        <v>-46.81022710832795</v>
      </c>
      <c r="H23" s="17"/>
      <c r="I23" s="172">
        <f>D23-[1]ХЭ!D23</f>
        <v>0</v>
      </c>
      <c r="J23" s="172">
        <f>E23-[1]ХЭ!E23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D24-[1]ХЭ!D24</f>
        <v>0</v>
      </c>
      <c r="J24" s="172">
        <f>E24-[1]ХЭ!E24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D25-[1]ХЭ!D25</f>
        <v>0</v>
      </c>
      <c r="J25" s="172">
        <f>E25-[1]ХЭ!E25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D26-[1]ХЭ!D26</f>
        <v>0</v>
      </c>
      <c r="J26" s="172">
        <f>E26-[1]ХЭ!E26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D27-[1]ХЭ!D27</f>
        <v>0</v>
      </c>
      <c r="J27" s="172">
        <f>E27-[1]ХЭ!E27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D28-[1]ХЭ!D28</f>
        <v>0</v>
      </c>
      <c r="J28" s="172">
        <f>E28-[1]ХЭ!E28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2893.3535946421489</v>
      </c>
      <c r="E29" s="85">
        <v>833.80661594021672</v>
      </c>
      <c r="F29" s="85">
        <f t="shared" si="0"/>
        <v>-2059.5469787019319</v>
      </c>
      <c r="G29" s="84">
        <f t="shared" si="1"/>
        <v>-71.1820007936727</v>
      </c>
      <c r="H29" s="21"/>
      <c r="I29" s="172">
        <f>D29-[1]ХЭ!D29</f>
        <v>0</v>
      </c>
      <c r="J29" s="172">
        <f>E29-[1]ХЭ!E29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D30-[1]ХЭ!D30</f>
        <v>0</v>
      </c>
      <c r="J30" s="172">
        <f>E30-[1]ХЭ!E30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45.383687186440675</v>
      </c>
      <c r="E31" s="85">
        <v>1.4740080600000001</v>
      </c>
      <c r="F31" s="85">
        <f t="shared" si="0"/>
        <v>-43.909679126440672</v>
      </c>
      <c r="G31" s="84">
        <f t="shared" si="1"/>
        <v>-96.752119205421465</v>
      </c>
      <c r="H31" s="21"/>
      <c r="I31" s="172">
        <f>D31-[1]ХЭ!D31</f>
        <v>0</v>
      </c>
      <c r="J31" s="172">
        <f>E31-[1]ХЭ!E31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733.31446095249999</v>
      </c>
      <c r="F32" s="85">
        <f t="shared" si="0"/>
        <v>733.31446095249999</v>
      </c>
      <c r="G32" s="84">
        <f t="shared" si="1"/>
        <v>0</v>
      </c>
      <c r="H32" s="21"/>
      <c r="I32" s="172">
        <f>D32-[1]ХЭ!D32</f>
        <v>0</v>
      </c>
      <c r="J32" s="172">
        <f>E32-[1]ХЭ!E32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D33-[1]ХЭ!D33</f>
        <v>0</v>
      </c>
      <c r="J33" s="172">
        <f>E33-[1]ХЭ!E33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D34-[1]ХЭ!D34</f>
        <v>0</v>
      </c>
      <c r="J34" s="172">
        <f>E34-[1]ХЭ!E34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D35-[1]ХЭ!D35</f>
        <v>0</v>
      </c>
      <c r="J35" s="172">
        <f>E35-[1]ХЭ!E35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D36-[1]ХЭ!D36</f>
        <v>0</v>
      </c>
      <c r="J36" s="172">
        <f>E36-[1]ХЭ!E36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12.667017734622618</v>
      </c>
      <c r="E37" s="85">
        <v>1.250159100000019</v>
      </c>
      <c r="F37" s="85">
        <f t="shared" si="0"/>
        <v>-11.416858634622599</v>
      </c>
      <c r="G37" s="84">
        <f t="shared" si="1"/>
        <v>-90.13059643405272</v>
      </c>
      <c r="H37" s="21"/>
      <c r="I37" s="172">
        <f>D37-[1]ХЭ!D37</f>
        <v>0</v>
      </c>
      <c r="J37" s="172">
        <f>E37-[1]ХЭ!E37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2998.3058503245493</v>
      </c>
      <c r="E38" s="85">
        <v>1456.8630423100001</v>
      </c>
      <c r="F38" s="85">
        <f t="shared" si="0"/>
        <v>-1541.4428080145492</v>
      </c>
      <c r="G38" s="85">
        <f t="shared" si="1"/>
        <v>-51.41045927144814</v>
      </c>
      <c r="H38" s="21"/>
      <c r="I38" s="172">
        <f>D38-[1]ХЭ!D38</f>
        <v>0</v>
      </c>
      <c r="J38" s="172">
        <f>E38-[1]ХЭ!E38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D39-[1]ХЭ!D39</f>
        <v>0</v>
      </c>
      <c r="J39" s="172">
        <f>E39-[1]ХЭ!E39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D40-[1]ХЭ!D40</f>
        <v>0</v>
      </c>
      <c r="J40" s="172">
        <f>E40-[1]ХЭ!E40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D41-[1]ХЭ!D41</f>
        <v>0</v>
      </c>
      <c r="J41" s="172">
        <f>E41-[1]ХЭ!E41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D42-[1]ХЭ!D42</f>
        <v>0</v>
      </c>
      <c r="J42" s="172">
        <f>E42-[1]ХЭ!E42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D43-[1]ХЭ!D43</f>
        <v>0</v>
      </c>
      <c r="J43" s="172">
        <f>E43-[1]ХЭ!E43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2968.7134572874897</v>
      </c>
      <c r="E44" s="85">
        <v>717.340693213333</v>
      </c>
      <c r="F44" s="85">
        <f t="shared" si="0"/>
        <v>-2251.3727640741567</v>
      </c>
      <c r="G44" s="85">
        <f t="shared" si="1"/>
        <v>-75.836647641003168</v>
      </c>
      <c r="H44" s="21"/>
      <c r="I44" s="172">
        <f>D44-[1]ХЭ!D44</f>
        <v>0</v>
      </c>
      <c r="J44" s="172">
        <f>E44-[1]ХЭ!E44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D45-[1]ХЭ!D45</f>
        <v>0</v>
      </c>
      <c r="J45" s="172">
        <f>E45-[1]ХЭ!E45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23.460134248356997</v>
      </c>
      <c r="E46" s="85">
        <v>15.669056560000001</v>
      </c>
      <c r="F46" s="85">
        <f t="shared" si="0"/>
        <v>-7.7910776883569959</v>
      </c>
      <c r="G46" s="85">
        <f t="shared" si="1"/>
        <v>-33.209859781184477</v>
      </c>
      <c r="H46" s="21"/>
      <c r="I46" s="172">
        <f>D46-[1]ХЭ!D46</f>
        <v>0</v>
      </c>
      <c r="J46" s="172">
        <f>E46-[1]ХЭ!E46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722.79577491666703</v>
      </c>
      <c r="F47" s="85">
        <f t="shared" si="0"/>
        <v>722.79577491666703</v>
      </c>
      <c r="G47" s="85">
        <f t="shared" si="1"/>
        <v>0</v>
      </c>
      <c r="H47" s="21"/>
      <c r="I47" s="172">
        <f>D47-[1]ХЭ!D47</f>
        <v>0</v>
      </c>
      <c r="J47" s="172">
        <f>E47-[1]ХЭ!E47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D48-[1]ХЭ!D48</f>
        <v>0</v>
      </c>
      <c r="J48" s="172">
        <f>E48-[1]ХЭ!E48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D49-[1]ХЭ!D49</f>
        <v>0</v>
      </c>
      <c r="J49" s="172">
        <f>E49-[1]ХЭ!E49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D50-[1]ХЭ!D50</f>
        <v>0</v>
      </c>
      <c r="J50" s="172">
        <f>E50-[1]ХЭ!E50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D51-[1]ХЭ!D51</f>
        <v>0</v>
      </c>
      <c r="J51" s="172">
        <f>E51-[1]ХЭ!E51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6.1322587887023454</v>
      </c>
      <c r="E52" s="85">
        <v>1.0575176200002261</v>
      </c>
      <c r="F52" s="85">
        <f t="shared" si="0"/>
        <v>-5.0747411687021193</v>
      </c>
      <c r="G52" s="85">
        <f t="shared" si="1"/>
        <v>-82.754843583109633</v>
      </c>
      <c r="H52" s="21"/>
      <c r="I52" s="172">
        <f>D52-[1]ХЭ!D52</f>
        <v>0</v>
      </c>
      <c r="J52" s="172">
        <f>E52-[1]ХЭ!E52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677.30542278951486</v>
      </c>
      <c r="E53" s="85">
        <v>820.14764044999993</v>
      </c>
      <c r="F53" s="85">
        <f t="shared" si="0"/>
        <v>142.84221766048506</v>
      </c>
      <c r="G53" s="85">
        <f t="shared" si="1"/>
        <v>21.08977912389695</v>
      </c>
      <c r="H53" s="21"/>
      <c r="I53" s="172">
        <f>D53-[1]ХЭ!D53</f>
        <v>0</v>
      </c>
      <c r="J53" s="172">
        <f>E53-[1]ХЭ!E53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31.284866637260983</v>
      </c>
      <c r="E54" s="85">
        <v>0</v>
      </c>
      <c r="F54" s="85">
        <f t="shared" si="0"/>
        <v>-31.284866637260983</v>
      </c>
      <c r="G54" s="85">
        <f t="shared" si="1"/>
        <v>-100</v>
      </c>
      <c r="H54" s="21"/>
      <c r="I54" s="172">
        <f>D54-[1]ХЭ!D54</f>
        <v>0</v>
      </c>
      <c r="J54" s="172">
        <f>E54-[1]ХЭ!E54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514.12962454257183</v>
      </c>
      <c r="E55" s="85">
        <v>788.18476138999995</v>
      </c>
      <c r="F55" s="85">
        <f t="shared" si="0"/>
        <v>274.05513684742812</v>
      </c>
      <c r="G55" s="85">
        <f t="shared" si="1"/>
        <v>53.304677218563072</v>
      </c>
      <c r="H55" s="21"/>
      <c r="I55" s="172">
        <f>D55-[1]ХЭ!D55</f>
        <v>0</v>
      </c>
      <c r="J55" s="172">
        <f>E55-[1]ХЭ!E55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514.12962454257183</v>
      </c>
      <c r="E56" s="85">
        <v>788.18476138999995</v>
      </c>
      <c r="F56" s="85">
        <f t="shared" si="0"/>
        <v>274.05513684742812</v>
      </c>
      <c r="G56" s="85">
        <f t="shared" si="1"/>
        <v>53.304677218563072</v>
      </c>
      <c r="H56" s="21"/>
      <c r="I56" s="172">
        <f>D56-[1]ХЭ!D56</f>
        <v>0</v>
      </c>
      <c r="J56" s="172">
        <f>E56-[1]ХЭ!E56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494.32927523064882</v>
      </c>
      <c r="E57" s="85">
        <v>49.864448070000002</v>
      </c>
      <c r="F57" s="85">
        <f t="shared" si="0"/>
        <v>-444.46482716064884</v>
      </c>
      <c r="G57" s="85">
        <f t="shared" si="1"/>
        <v>-89.91270584839755</v>
      </c>
      <c r="H57" s="21"/>
      <c r="I57" s="172">
        <f>D57-[1]ХЭ!D57</f>
        <v>0</v>
      </c>
      <c r="J57" s="172">
        <f>E57-[1]ХЭ!E57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735.52926802999991</v>
      </c>
      <c r="F58" s="85">
        <f t="shared" si="0"/>
        <v>735.52926802999991</v>
      </c>
      <c r="G58" s="85">
        <f t="shared" si="1"/>
        <v>0</v>
      </c>
      <c r="H58" s="21"/>
      <c r="I58" s="172">
        <f>D58-[1]ХЭ!D58</f>
        <v>0</v>
      </c>
      <c r="J58" s="172">
        <f>E58-[1]ХЭ!E58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84">
        <f t="shared" si="1"/>
        <v>0</v>
      </c>
      <c r="H59" s="21"/>
      <c r="I59" s="172">
        <f>D59-[1]ХЭ!D59</f>
        <v>0</v>
      </c>
      <c r="J59" s="172">
        <f>E59-[1]ХЭ!E59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91.739198320541959</v>
      </c>
      <c r="E60" s="85">
        <v>21.75892112</v>
      </c>
      <c r="F60" s="85">
        <f t="shared" si="0"/>
        <v>-69.980277200541963</v>
      </c>
      <c r="G60" s="85">
        <f t="shared" si="1"/>
        <v>-76.281762301897288</v>
      </c>
      <c r="H60" s="21"/>
      <c r="I60" s="172">
        <f>D60-[1]ХЭ!D60</f>
        <v>0</v>
      </c>
      <c r="J60" s="172">
        <f>E60-[1]ХЭ!E60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40.151733289140104</v>
      </c>
      <c r="E61" s="85">
        <v>10.203957939999977</v>
      </c>
      <c r="F61" s="85">
        <f t="shared" si="0"/>
        <v>-29.947775349140127</v>
      </c>
      <c r="G61" s="85">
        <f t="shared" si="1"/>
        <v>-74.58650697214145</v>
      </c>
      <c r="H61" s="21"/>
      <c r="I61" s="172">
        <f>D61-[1]ХЭ!D61</f>
        <v>0</v>
      </c>
      <c r="J61" s="172">
        <f>E61-[1]ХЭ!E61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981.32633440068957</v>
      </c>
      <c r="E62" s="85">
        <v>252.09764460000002</v>
      </c>
      <c r="F62" s="85">
        <f t="shared" si="0"/>
        <v>-729.22868980068961</v>
      </c>
      <c r="G62" s="85">
        <f t="shared" si="1"/>
        <v>-74.310518757864614</v>
      </c>
      <c r="H62" s="21"/>
      <c r="I62" s="172">
        <f>D62-[1]ХЭ!D62</f>
        <v>0</v>
      </c>
      <c r="J62" s="172">
        <f>E62-[1]ХЭ!E62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528.46430231443276</v>
      </c>
      <c r="E63" s="85">
        <v>133.85802143999999</v>
      </c>
      <c r="F63" s="85">
        <f t="shared" si="0"/>
        <v>-394.60628087443274</v>
      </c>
      <c r="G63" s="85">
        <f t="shared" si="1"/>
        <v>-74.670375869521763</v>
      </c>
      <c r="H63" s="21"/>
      <c r="I63" s="172">
        <f>D63-[1]ХЭ!D63</f>
        <v>0</v>
      </c>
      <c r="J63" s="172">
        <f>E63-[1]ХЭ!E63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325.10992425048744</v>
      </c>
      <c r="E64" s="85">
        <v>97.256622539999995</v>
      </c>
      <c r="F64" s="85">
        <f t="shared" si="0"/>
        <v>-227.85330171048744</v>
      </c>
      <c r="G64" s="85">
        <f t="shared" si="1"/>
        <v>-70.085003475603941</v>
      </c>
      <c r="H64" s="21"/>
      <c r="I64" s="172">
        <f>D64-[1]ХЭ!D64</f>
        <v>0</v>
      </c>
      <c r="J64" s="172">
        <f>E64-[1]ХЭ!E64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4">
        <f t="shared" si="1"/>
        <v>0</v>
      </c>
      <c r="H65" s="21"/>
      <c r="I65" s="172">
        <f>D65-[1]ХЭ!D65</f>
        <v>0</v>
      </c>
      <c r="J65" s="172">
        <f>E65-[1]ХЭ!E65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1.4500133799999999</v>
      </c>
      <c r="F66" s="85">
        <f t="shared" si="0"/>
        <v>1.4500133799999999</v>
      </c>
      <c r="G66" s="85">
        <f t="shared" si="1"/>
        <v>0</v>
      </c>
      <c r="H66" s="21"/>
      <c r="I66" s="172">
        <f>D66-[1]ХЭ!D66</f>
        <v>0</v>
      </c>
      <c r="J66" s="172">
        <f>E66-[1]ХЭ!E66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127.75210783576942</v>
      </c>
      <c r="E67" s="85">
        <v>19.53298724000004</v>
      </c>
      <c r="F67" s="85">
        <f t="shared" si="0"/>
        <v>-108.21912059576938</v>
      </c>
      <c r="G67" s="85">
        <f t="shared" si="1"/>
        <v>-84.710242695086876</v>
      </c>
      <c r="H67" s="21"/>
      <c r="I67" s="172">
        <f>D67-[1]ХЭ!D67</f>
        <v>0</v>
      </c>
      <c r="J67" s="172">
        <f>E67-[1]ХЭ!E67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837.18936945509608</v>
      </c>
      <c r="E68" s="85">
        <v>256.26354176000001</v>
      </c>
      <c r="F68" s="85">
        <f t="shared" si="0"/>
        <v>-580.92582769509613</v>
      </c>
      <c r="G68" s="85">
        <f t="shared" si="1"/>
        <v>-69.390014838961108</v>
      </c>
      <c r="H68" s="21"/>
      <c r="I68" s="172">
        <f>D68-[1]ХЭ!D68</f>
        <v>0</v>
      </c>
      <c r="J68" s="172">
        <f>E68-[1]ХЭ!E68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308.56391533399216</v>
      </c>
      <c r="E69" s="85">
        <v>75.632954179999999</v>
      </c>
      <c r="F69" s="85">
        <f t="shared" si="0"/>
        <v>-232.93096115399214</v>
      </c>
      <c r="G69" s="85">
        <f t="shared" si="1"/>
        <v>-75.488723592927485</v>
      </c>
      <c r="H69" s="21"/>
      <c r="I69" s="172">
        <f>D69-[1]ХЭ!D69</f>
        <v>0</v>
      </c>
      <c r="J69" s="172">
        <f>E69-[1]ХЭ!E69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63.698233415562584</v>
      </c>
      <c r="E70" s="85">
        <v>11.723854669999998</v>
      </c>
      <c r="F70" s="85">
        <f t="shared" si="0"/>
        <v>-51.974378745562589</v>
      </c>
      <c r="G70" s="85">
        <f t="shared" si="1"/>
        <v>-81.594694167553399</v>
      </c>
      <c r="H70" s="21"/>
      <c r="I70" s="172">
        <f>D70-[1]ХЭ!D70</f>
        <v>0</v>
      </c>
      <c r="J70" s="172">
        <f>E70-[1]ХЭ!E70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61.490725347233457</v>
      </c>
      <c r="E71" s="85">
        <v>11.179356459999999</v>
      </c>
      <c r="F71" s="85">
        <f t="shared" si="0"/>
        <v>-50.311368887233456</v>
      </c>
      <c r="G71" s="85">
        <f t="shared" si="1"/>
        <v>-81.819442856022562</v>
      </c>
      <c r="H71" s="21"/>
      <c r="I71" s="172">
        <f>D71-[1]ХЭ!D71</f>
        <v>0</v>
      </c>
      <c r="J71" s="172">
        <f>E71-[1]ХЭ!E71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2.2075080683291235</v>
      </c>
      <c r="E72" s="85">
        <v>0.54449820999999865</v>
      </c>
      <c r="F72" s="85">
        <f t="shared" si="0"/>
        <v>-1.6630098583291248</v>
      </c>
      <c r="G72" s="85">
        <f t="shared" si="1"/>
        <v>-75.334259574773256</v>
      </c>
      <c r="H72" s="21"/>
      <c r="I72" s="172">
        <f>D72-[1]ХЭ!D72</f>
        <v>0</v>
      </c>
      <c r="J72" s="172">
        <f>E72-[1]ХЭ!E72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130.22257492969362</v>
      </c>
      <c r="E73" s="85">
        <v>40.99740665000013</v>
      </c>
      <c r="F73" s="85">
        <f t="shared" si="0"/>
        <v>-89.225168279693492</v>
      </c>
      <c r="G73" s="85">
        <f t="shared" si="1"/>
        <v>-68.517435112817893</v>
      </c>
      <c r="H73" s="21"/>
      <c r="I73" s="172">
        <f>D73-[1]ХЭ!D73</f>
        <v>0</v>
      </c>
      <c r="J73" s="172">
        <f>E73-[1]ХЭ!E73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92.426167819708724</v>
      </c>
      <c r="E74" s="85">
        <v>29.58875389</v>
      </c>
      <c r="F74" s="85">
        <f t="shared" si="0"/>
        <v>-62.837413929708724</v>
      </c>
      <c r="G74" s="85">
        <f t="shared" si="1"/>
        <v>-67.986605321863664</v>
      </c>
      <c r="H74" s="21"/>
      <c r="I74" s="172">
        <f>D74-[1]ХЭ!D74</f>
        <v>0</v>
      </c>
      <c r="J74" s="172">
        <f>E74-[1]ХЭ!E74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15.943380326049899</v>
      </c>
      <c r="E75" s="85">
        <v>5.4984311100000003</v>
      </c>
      <c r="F75" s="85">
        <f t="shared" si="0"/>
        <v>-10.444949216049899</v>
      </c>
      <c r="G75" s="85">
        <f t="shared" si="1"/>
        <v>-65.512764560874771</v>
      </c>
      <c r="H75" s="21"/>
      <c r="I75" s="172">
        <f>D75-[1]ХЭ!D75</f>
        <v>0</v>
      </c>
      <c r="J75" s="172">
        <f>E75-[1]ХЭ!E75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21.853026783935</v>
      </c>
      <c r="E76" s="86">
        <v>5.9102216500001301</v>
      </c>
      <c r="F76" s="86">
        <f t="shared" si="0"/>
        <v>-15.94280513393487</v>
      </c>
      <c r="G76" s="86">
        <f t="shared" si="1"/>
        <v>-72.954677132666305</v>
      </c>
      <c r="H76" s="30"/>
      <c r="I76" s="172">
        <f>D76-[1]ХЭ!D76</f>
        <v>0</v>
      </c>
      <c r="J76" s="172">
        <f>E76-[1]ХЭ!E76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166.30010514540794</v>
      </c>
      <c r="E78" s="85">
        <v>81.743808150497586</v>
      </c>
      <c r="F78" s="85">
        <f t="shared" ref="F78:F141" si="2">E78-D78</f>
        <v>-84.556296994910355</v>
      </c>
      <c r="G78" s="85">
        <f t="shared" ref="G78:G141" si="3">IFERROR(F78/D78*100,0)</f>
        <v>-50.845606454052941</v>
      </c>
      <c r="H78" s="21"/>
      <c r="I78" s="172">
        <f>D78-[1]ХЭ!D78</f>
        <v>0</v>
      </c>
      <c r="J78" s="172">
        <f>E78-[1]ХЭ!E78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64.917784110000014</v>
      </c>
      <c r="F79" s="85">
        <f t="shared" si="2"/>
        <v>64.917784110000014</v>
      </c>
      <c r="G79" s="85">
        <f t="shared" si="3"/>
        <v>0</v>
      </c>
      <c r="H79" s="21"/>
      <c r="I79" s="172">
        <f>D79-[1]ХЭ!D79</f>
        <v>0</v>
      </c>
      <c r="J79" s="172">
        <f>E79-[1]ХЭ!E79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61.611146700447975</v>
      </c>
      <c r="E80" s="88">
        <v>73.948490889999988</v>
      </c>
      <c r="F80" s="88">
        <f t="shared" si="2"/>
        <v>12.337344189552013</v>
      </c>
      <c r="G80" s="88">
        <f t="shared" si="3"/>
        <v>20.024532654027535</v>
      </c>
      <c r="H80" s="35"/>
      <c r="I80" s="172">
        <f>D80-[1]ХЭ!D80</f>
        <v>0</v>
      </c>
      <c r="J80" s="172">
        <f>E80-[1]ХЭ!E80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-46.901550761337148</v>
      </c>
      <c r="E81" s="89">
        <v>112.9822017427166</v>
      </c>
      <c r="F81" s="89">
        <f t="shared" si="2"/>
        <v>159.88375250405375</v>
      </c>
      <c r="G81" s="89">
        <f t="shared" si="3"/>
        <v>-340.8922517671898</v>
      </c>
      <c r="H81" s="39"/>
      <c r="I81" s="172">
        <f>D81-[1]ХЭ!D81</f>
        <v>0</v>
      </c>
      <c r="J81" s="172">
        <f>E81-[1]ХЭ!E81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D82-[1]ХЭ!D82</f>
        <v>0</v>
      </c>
      <c r="J82" s="172">
        <f>E82-[1]ХЭ!E82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D83-[1]ХЭ!D83</f>
        <v>0</v>
      </c>
      <c r="J83" s="172">
        <f>E83-[1]ХЭ!E83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D84-[1]ХЭ!D84</f>
        <v>0</v>
      </c>
      <c r="J84" s="172">
        <f>E84-[1]ХЭ!E84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D85-[1]ХЭ!D85</f>
        <v>0</v>
      </c>
      <c r="J85" s="172">
        <f>E85-[1]ХЭ!E85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D86-[1]ХЭ!D86</f>
        <v>0</v>
      </c>
      <c r="J86" s="172">
        <f>E86-[1]ХЭ!E86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-75.359862645340854</v>
      </c>
      <c r="E87" s="85">
        <v>-5.5353342572832389</v>
      </c>
      <c r="F87" s="85">
        <f t="shared" si="2"/>
        <v>69.824528388057615</v>
      </c>
      <c r="G87" s="85">
        <f t="shared" si="3"/>
        <v>-92.654797842010851</v>
      </c>
      <c r="H87" s="21"/>
      <c r="I87" s="172">
        <f>D87-[1]ХЭ!D87</f>
        <v>0</v>
      </c>
      <c r="J87" s="172">
        <f>E87-[1]ХЭ!E87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D88-[1]ХЭ!D88</f>
        <v>0</v>
      </c>
      <c r="J88" s="172">
        <f>E88-[1]ХЭ!E88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21.923552938083677</v>
      </c>
      <c r="E89" s="85">
        <v>-14.195048500000002</v>
      </c>
      <c r="F89" s="85">
        <f t="shared" si="2"/>
        <v>-36.11860143808368</v>
      </c>
      <c r="G89" s="85">
        <f t="shared" si="3"/>
        <v>-164.74793816535825</v>
      </c>
      <c r="H89" s="21"/>
      <c r="I89" s="172">
        <f>D89-[1]ХЭ!D89</f>
        <v>0</v>
      </c>
      <c r="J89" s="172">
        <f>E89-[1]ХЭ!E89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132.51994301999991</v>
      </c>
      <c r="F90" s="85">
        <f t="shared" si="2"/>
        <v>132.51994301999991</v>
      </c>
      <c r="G90" s="85">
        <f t="shared" si="3"/>
        <v>0</v>
      </c>
      <c r="H90" s="21"/>
      <c r="I90" s="172">
        <f>D90-[1]ХЭ!D90</f>
        <v>0</v>
      </c>
      <c r="J90" s="172">
        <f>E90-[1]ХЭ!E90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D91-[1]ХЭ!D91</f>
        <v>0</v>
      </c>
      <c r="J91" s="172">
        <f>E91-[1]ХЭ!E91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D92-[1]ХЭ!D92</f>
        <v>0</v>
      </c>
      <c r="J92" s="172">
        <f>E92-[1]ХЭ!E92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D93-[1]ХЭ!D93</f>
        <v>0</v>
      </c>
      <c r="J93" s="172">
        <f>E93-[1]ХЭ!E93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D94-[1]ХЭ!D94</f>
        <v>0</v>
      </c>
      <c r="J94" s="172">
        <f>E94-[1]ХЭ!E94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6.5347589459202728</v>
      </c>
      <c r="E95" s="85">
        <v>0.19264147999979286</v>
      </c>
      <c r="F95" s="85">
        <f t="shared" si="2"/>
        <v>-6.34211746592048</v>
      </c>
      <c r="G95" s="85">
        <f t="shared" si="3"/>
        <v>-97.052049178951563</v>
      </c>
      <c r="H95" s="21"/>
      <c r="I95" s="172">
        <f>D95-[1]ХЭ!D95</f>
        <v>0</v>
      </c>
      <c r="J95" s="172">
        <f>E95-[1]ХЭ!E95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35.693743737222604</v>
      </c>
      <c r="E96" s="85">
        <v>-238.143019813</v>
      </c>
      <c r="F96" s="85">
        <f t="shared" si="2"/>
        <v>-273.8367635502226</v>
      </c>
      <c r="G96" s="85">
        <f t="shared" si="3"/>
        <v>-767.18420338928092</v>
      </c>
      <c r="H96" s="21"/>
      <c r="I96" s="172">
        <f>D96-[1]ХЭ!D96</f>
        <v>0</v>
      </c>
      <c r="J96" s="172">
        <f>E96-[1]ХЭ!E96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230.36985379760003</v>
      </c>
      <c r="E97" s="85">
        <v>144.06733838</v>
      </c>
      <c r="F97" s="85">
        <f t="shared" si="2"/>
        <v>-86.302515417600034</v>
      </c>
      <c r="G97" s="85">
        <f t="shared" si="3"/>
        <v>-37.462590697055489</v>
      </c>
      <c r="H97" s="21"/>
      <c r="I97" s="172">
        <f>D97-[1]ХЭ!D97</f>
        <v>0</v>
      </c>
      <c r="J97" s="172">
        <f>E97-[1]ХЭ!E97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D98-[1]ХЭ!D98</f>
        <v>0</v>
      </c>
      <c r="J98" s="172">
        <f>E98-[1]ХЭ!E98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0</v>
      </c>
      <c r="E99" s="85">
        <v>0.14231975999999999</v>
      </c>
      <c r="F99" s="85">
        <f t="shared" si="2"/>
        <v>0.14231975999999999</v>
      </c>
      <c r="G99" s="85">
        <f t="shared" si="3"/>
        <v>0</v>
      </c>
      <c r="H99" s="21"/>
      <c r="I99" s="172">
        <f>D99-[1]ХЭ!D99</f>
        <v>0</v>
      </c>
      <c r="J99" s="172">
        <f>E99-[1]ХЭ!E99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0</v>
      </c>
      <c r="E100" s="85">
        <v>44.920059600000002</v>
      </c>
      <c r="F100" s="85">
        <f t="shared" si="2"/>
        <v>44.920059600000002</v>
      </c>
      <c r="G100" s="85">
        <f t="shared" si="3"/>
        <v>0</v>
      </c>
      <c r="H100" s="21"/>
      <c r="I100" s="172">
        <f>D100-[1]ХЭ!D100</f>
        <v>0</v>
      </c>
      <c r="J100" s="172">
        <f>E100-[1]ХЭ!E100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44.67097991</v>
      </c>
      <c r="F101" s="85">
        <f t="shared" si="2"/>
        <v>44.67097991</v>
      </c>
      <c r="G101" s="85">
        <f t="shared" si="3"/>
        <v>0</v>
      </c>
      <c r="H101" s="21"/>
      <c r="I101" s="172">
        <f>D101-[1]ХЭ!D101</f>
        <v>0</v>
      </c>
      <c r="J101" s="172">
        <f>E101-[1]ХЭ!E101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230.36985379760003</v>
      </c>
      <c r="E102" s="85">
        <v>99.004959020000001</v>
      </c>
      <c r="F102" s="85">
        <f t="shared" si="2"/>
        <v>-131.36489477760003</v>
      </c>
      <c r="G102" s="85">
        <f t="shared" si="3"/>
        <v>-57.023474474666081</v>
      </c>
      <c r="H102" s="21"/>
      <c r="I102" s="172">
        <f>D102-[1]ХЭ!D102</f>
        <v>0</v>
      </c>
      <c r="J102" s="172">
        <f>E102-[1]ХЭ!E102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194.67611006037743</v>
      </c>
      <c r="E103" s="85">
        <v>382.21035819299999</v>
      </c>
      <c r="F103" s="85">
        <f t="shared" si="2"/>
        <v>187.53424813262257</v>
      </c>
      <c r="G103" s="85">
        <f t="shared" si="3"/>
        <v>96.33141327636973</v>
      </c>
      <c r="H103" s="21"/>
      <c r="I103" s="172">
        <f>D103-[1]ХЭ!D103</f>
        <v>0</v>
      </c>
      <c r="J103" s="172">
        <f>E103-[1]ХЭ!E103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11.183382536999998</v>
      </c>
      <c r="E104" s="85">
        <v>0.15139930000000001</v>
      </c>
      <c r="F104" s="85">
        <f t="shared" si="2"/>
        <v>-11.031983236999999</v>
      </c>
      <c r="G104" s="85">
        <f t="shared" si="3"/>
        <v>-98.646211917556272</v>
      </c>
      <c r="H104" s="21"/>
      <c r="I104" s="172">
        <f>D104-[1]ХЭ!D104</f>
        <v>0</v>
      </c>
      <c r="J104" s="172">
        <f>E104-[1]ХЭ!E104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151.71676316735343</v>
      </c>
      <c r="E105" s="85">
        <v>59.568772250000002</v>
      </c>
      <c r="F105" s="85">
        <f t="shared" si="2"/>
        <v>-92.147990917353439</v>
      </c>
      <c r="G105" s="85">
        <f t="shared" si="3"/>
        <v>-60.736855304320081</v>
      </c>
      <c r="H105" s="21"/>
      <c r="I105" s="172">
        <f>D105-[1]ХЭ!D105</f>
        <v>0</v>
      </c>
      <c r="J105" s="172">
        <f>E105-[1]ХЭ!E105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1.0000000002037268E-5</v>
      </c>
      <c r="E106" s="85">
        <v>277.565596943</v>
      </c>
      <c r="F106" s="85">
        <f t="shared" si="2"/>
        <v>277.56558694300003</v>
      </c>
      <c r="G106" s="85">
        <v>0</v>
      </c>
      <c r="H106" s="21"/>
      <c r="I106" s="172">
        <f>D106-[1]ХЭ!D106</f>
        <v>0</v>
      </c>
      <c r="J106" s="172">
        <f>E106-[1]ХЭ!E106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1.0000000002037268E-5</v>
      </c>
      <c r="E107" s="85">
        <v>273.13879901299998</v>
      </c>
      <c r="F107" s="85">
        <f t="shared" si="2"/>
        <v>273.13878901300001</v>
      </c>
      <c r="G107" s="85">
        <v>0</v>
      </c>
      <c r="H107" s="21"/>
      <c r="I107" s="172">
        <f>D107-[1]ХЭ!D107</f>
        <v>0</v>
      </c>
      <c r="J107" s="172">
        <f>E107-[1]ХЭ!E107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31.775954356023988</v>
      </c>
      <c r="E108" s="85">
        <v>44.924589700000013</v>
      </c>
      <c r="F108" s="85">
        <f t="shared" si="2"/>
        <v>13.148635343976025</v>
      </c>
      <c r="G108" s="85">
        <f t="shared" si="3"/>
        <v>41.37919886419823</v>
      </c>
      <c r="H108" s="21"/>
      <c r="I108" s="172">
        <f>D108-[1]ХЭ!D108</f>
        <v>0</v>
      </c>
      <c r="J108" s="172">
        <f>E108-[1]ХЭ!E108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-11.207807024114544</v>
      </c>
      <c r="E109" s="85">
        <v>-125.1608180702834</v>
      </c>
      <c r="F109" s="85">
        <f t="shared" si="2"/>
        <v>-113.95301104616885</v>
      </c>
      <c r="G109" s="85">
        <f t="shared" si="3"/>
        <v>1016.7288819390744</v>
      </c>
      <c r="H109" s="21"/>
      <c r="I109" s="172">
        <f>D109-[1]ХЭ!D109</f>
        <v>0</v>
      </c>
      <c r="J109" s="172">
        <f>E109-[1]ХЭ!E109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D110-[1]ХЭ!D110</f>
        <v>0</v>
      </c>
      <c r="J110" s="172">
        <f>E110-[1]ХЭ!E110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D111-[1]ХЭ!D111</f>
        <v>0</v>
      </c>
      <c r="J111" s="172">
        <f>E111-[1]ХЭ!E111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D112-[1]ХЭ!D112</f>
        <v>0</v>
      </c>
      <c r="J112" s="172">
        <f>E112-[1]ХЭ!E112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D113-[1]ХЭ!D113</f>
        <v>0</v>
      </c>
      <c r="J113" s="172">
        <f>E113-[1]ХЭ!E113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D114-[1]ХЭ!D114</f>
        <v>0</v>
      </c>
      <c r="J114" s="172">
        <f>E114-[1]ХЭ!E114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-39.666118908118492</v>
      </c>
      <c r="E115" s="85">
        <v>-81.16885057028324</v>
      </c>
      <c r="F115" s="85">
        <f t="shared" si="2"/>
        <v>-41.502731662164749</v>
      </c>
      <c r="G115" s="85">
        <f t="shared" si="3"/>
        <v>104.63018012500929</v>
      </c>
      <c r="H115" s="21"/>
      <c r="I115" s="172">
        <f>D115-[1]ХЭ!D115</f>
        <v>0</v>
      </c>
      <c r="J115" s="172">
        <f>E115-[1]ХЭ!E115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D116-[1]ХЭ!D116</f>
        <v>0</v>
      </c>
      <c r="J116" s="172">
        <f>E116-[1]ХЭ!E116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21.923552938083674</v>
      </c>
      <c r="E117" s="85">
        <v>-14.176331620000003</v>
      </c>
      <c r="F117" s="85">
        <f t="shared" si="2"/>
        <v>-36.099884558083673</v>
      </c>
      <c r="G117" s="85">
        <f t="shared" si="3"/>
        <v>-164.6625647769624</v>
      </c>
      <c r="H117" s="21"/>
      <c r="I117" s="172">
        <f>D117-[1]ХЭ!D117</f>
        <v>0</v>
      </c>
      <c r="J117" s="172">
        <f>E117-[1]ХЭ!E117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-74.015967359999962</v>
      </c>
      <c r="F118" s="85">
        <f t="shared" si="2"/>
        <v>-74.015967359999962</v>
      </c>
      <c r="G118" s="85">
        <f t="shared" si="3"/>
        <v>0</v>
      </c>
      <c r="H118" s="21"/>
      <c r="I118" s="172">
        <f>D118-[1]ХЭ!D118</f>
        <v>0</v>
      </c>
      <c r="J118" s="172">
        <f>E118-[1]ХЭ!E118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D119-[1]ХЭ!D119</f>
        <v>0</v>
      </c>
      <c r="J119" s="172">
        <f>E119-[1]ХЭ!E119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D120-[1]ХЭ!D120</f>
        <v>0</v>
      </c>
      <c r="J120" s="172">
        <f>E120-[1]ХЭ!E120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D121-[1]ХЭ!D121</f>
        <v>0</v>
      </c>
      <c r="J121" s="172">
        <f>E121-[1]ХЭ!E121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D122-[1]ХЭ!D122</f>
        <v>0</v>
      </c>
      <c r="J122" s="172">
        <f>E122-[1]ХЭ!E122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6.534758945920272</v>
      </c>
      <c r="E123" s="85">
        <v>44.20033147999979</v>
      </c>
      <c r="F123" s="85">
        <f t="shared" si="2"/>
        <v>37.665572534079516</v>
      </c>
      <c r="G123" s="85">
        <f t="shared" si="3"/>
        <v>576.38809397238106</v>
      </c>
      <c r="H123" s="21"/>
      <c r="I123" s="172">
        <f>D123-[1]ХЭ!D123</f>
        <v>0</v>
      </c>
      <c r="J123" s="172">
        <f>E123-[1]ХЭ!E123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47.055350486562226</v>
      </c>
      <c r="E124" s="85">
        <v>27.652000000000001</v>
      </c>
      <c r="F124" s="85">
        <f t="shared" si="2"/>
        <v>-19.403350486562225</v>
      </c>
      <c r="G124" s="85">
        <f t="shared" si="3"/>
        <v>-41.235163028066943</v>
      </c>
      <c r="H124" s="21"/>
      <c r="I124" s="172">
        <f>D124-[1]ХЭ!D124</f>
        <v>0</v>
      </c>
      <c r="J124" s="172">
        <f>E124-[1]ХЭ!E124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D125-[1]ХЭ!D125</f>
        <v>0</v>
      </c>
      <c r="J125" s="172">
        <f>E125-[1]ХЭ!E125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D126-[1]ХЭ!D126</f>
        <v>0</v>
      </c>
      <c r="J126" s="172">
        <f>E126-[1]ХЭ!E126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D127-[1]ХЭ!D127</f>
        <v>0</v>
      </c>
      <c r="J127" s="172">
        <f>E127-[1]ХЭ!E127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D128-[1]ХЭ!D128</f>
        <v>0</v>
      </c>
      <c r="J128" s="172">
        <f>E128-[1]ХЭ!E128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D129-[1]ХЭ!D129</f>
        <v>0</v>
      </c>
      <c r="J129" s="172">
        <f>E129-[1]ХЭ!E129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45.748398697378171</v>
      </c>
      <c r="E130" s="85">
        <v>27.652000000000001</v>
      </c>
      <c r="F130" s="85">
        <f t="shared" si="2"/>
        <v>-18.09639869737817</v>
      </c>
      <c r="G130" s="85">
        <f t="shared" si="3"/>
        <v>-39.556354348234862</v>
      </c>
      <c r="H130" s="21"/>
      <c r="I130" s="172">
        <f>D130-[1]ХЭ!D130</f>
        <v>0</v>
      </c>
      <c r="J130" s="172">
        <f>E130-[1]ХЭ!E130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D131-[1]ХЭ!D131</f>
        <v>0</v>
      </c>
      <c r="J131" s="172">
        <f>E131-[1]ХЭ!E131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D132-[1]ХЭ!D132</f>
        <v>0</v>
      </c>
      <c r="J132" s="172">
        <f>E132-[1]ХЭ!E132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D133-[1]ХЭ!D133</f>
        <v>0</v>
      </c>
      <c r="J133" s="172">
        <f>E133-[1]ХЭ!E133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D134-[1]ХЭ!D134</f>
        <v>0</v>
      </c>
      <c r="J134" s="172">
        <f>E134-[1]ХЭ!E134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D135-[1]ХЭ!D135</f>
        <v>0</v>
      </c>
      <c r="J135" s="172">
        <f>E135-[1]ХЭ!E135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D136-[1]ХЭ!D136</f>
        <v>0</v>
      </c>
      <c r="J136" s="172">
        <f>E136-[1]ХЭ!E136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D137-[1]ХЭ!D137</f>
        <v>0</v>
      </c>
      <c r="J137" s="172">
        <f>E137-[1]ХЭ!E137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1.3069517891840543</v>
      </c>
      <c r="E138" s="85">
        <v>0</v>
      </c>
      <c r="F138" s="85">
        <f t="shared" si="2"/>
        <v>-1.3069517891840543</v>
      </c>
      <c r="G138" s="85">
        <f t="shared" si="3"/>
        <v>-100</v>
      </c>
      <c r="H138" s="21"/>
      <c r="I138" s="172">
        <f>D138-[1]ХЭ!D138</f>
        <v>0</v>
      </c>
      <c r="J138" s="172">
        <f>E138-[1]ХЭ!E138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-58.26315751067677</v>
      </c>
      <c r="E139" s="85">
        <v>-152.81281807028341</v>
      </c>
      <c r="F139" s="85">
        <f t="shared" si="2"/>
        <v>-94.54966055960665</v>
      </c>
      <c r="G139" s="85">
        <f t="shared" si="3"/>
        <v>162.28035794709606</v>
      </c>
      <c r="H139" s="21"/>
      <c r="I139" s="172">
        <f>D139-[1]ХЭ!D139</f>
        <v>0</v>
      </c>
      <c r="J139" s="172">
        <f>E139-[1]ХЭ!E139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D140-[1]ХЭ!D140</f>
        <v>0</v>
      </c>
      <c r="J140" s="172">
        <f>E140-[1]ХЭ!E140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D141-[1]ХЭ!D141</f>
        <v>0</v>
      </c>
      <c r="J141" s="172">
        <f>E141-[1]ХЭ!E141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D142-[1]ХЭ!D142</f>
        <v>0</v>
      </c>
      <c r="J142" s="172">
        <f>E142-[1]ХЭ!E142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D143-[1]ХЭ!D143</f>
        <v>0</v>
      </c>
      <c r="J143" s="172">
        <f>E143-[1]ХЭ!E143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D144-[1]ХЭ!D144</f>
        <v>0</v>
      </c>
      <c r="J144" s="172">
        <f>E144-[1]ХЭ!E144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-85.414517605496656</v>
      </c>
      <c r="E145" s="85">
        <v>-108.82085057028324</v>
      </c>
      <c r="F145" s="85">
        <f t="shared" si="4"/>
        <v>-23.406332964786586</v>
      </c>
      <c r="G145" s="85">
        <f t="shared" si="5"/>
        <v>27.403225611942489</v>
      </c>
      <c r="H145" s="21"/>
      <c r="I145" s="172">
        <f>D145-[1]ХЭ!D145</f>
        <v>0</v>
      </c>
      <c r="J145" s="172">
        <f>E145-[1]ХЭ!E145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D146-[1]ХЭ!D146</f>
        <v>0</v>
      </c>
      <c r="J146" s="172">
        <f>E146-[1]ХЭ!E146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21.923552938083674</v>
      </c>
      <c r="E147" s="85">
        <v>-14.176331620000003</v>
      </c>
      <c r="F147" s="85">
        <f t="shared" si="4"/>
        <v>-36.099884558083673</v>
      </c>
      <c r="G147" s="85">
        <f t="shared" si="5"/>
        <v>-164.6625647769624</v>
      </c>
      <c r="H147" s="21"/>
      <c r="I147" s="172">
        <f>D147-[1]ХЭ!D147</f>
        <v>0</v>
      </c>
      <c r="J147" s="172">
        <f>E147-[1]ХЭ!E147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-74.015967359999962</v>
      </c>
      <c r="F148" s="85">
        <f t="shared" si="4"/>
        <v>-74.015967359999962</v>
      </c>
      <c r="G148" s="85">
        <f t="shared" si="5"/>
        <v>0</v>
      </c>
      <c r="H148" s="21"/>
      <c r="I148" s="172">
        <f>D148-[1]ХЭ!D148</f>
        <v>0</v>
      </c>
      <c r="J148" s="172">
        <f>E148-[1]ХЭ!E148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D149-[1]ХЭ!D149</f>
        <v>0</v>
      </c>
      <c r="J149" s="172">
        <f>E149-[1]ХЭ!E149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D150-[1]ХЭ!D150</f>
        <v>0</v>
      </c>
      <c r="J150" s="172">
        <f>E150-[1]ХЭ!E150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D151-[1]ХЭ!D151</f>
        <v>0</v>
      </c>
      <c r="J151" s="172">
        <f>E151-[1]ХЭ!E151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D152-[1]ХЭ!D152</f>
        <v>0</v>
      </c>
      <c r="J152" s="172">
        <f>E152-[1]ХЭ!E152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5.2278071567362172</v>
      </c>
      <c r="E153" s="85">
        <v>44.20033147999979</v>
      </c>
      <c r="F153" s="85">
        <f t="shared" si="4"/>
        <v>38.972524323263571</v>
      </c>
      <c r="G153" s="85">
        <f t="shared" si="5"/>
        <v>745.48511746547638</v>
      </c>
      <c r="H153" s="21"/>
      <c r="I153" s="172">
        <f>D153-[1]ХЭ!D153</f>
        <v>0</v>
      </c>
      <c r="J153" s="172">
        <f>E153-[1]ХЭ!E153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-58.26315751067677</v>
      </c>
      <c r="E154" s="85">
        <v>-152.81281807028341</v>
      </c>
      <c r="F154" s="85">
        <f t="shared" si="4"/>
        <v>-94.54966055960665</v>
      </c>
      <c r="G154" s="85">
        <f t="shared" si="5"/>
        <v>162.28035794709606</v>
      </c>
      <c r="H154" s="21"/>
      <c r="I154" s="172">
        <f>D154-[1]ХЭ!D154</f>
        <v>0</v>
      </c>
      <c r="J154" s="172">
        <f>E154-[1]ХЭ!E154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0</v>
      </c>
      <c r="E155" s="85">
        <v>0</v>
      </c>
      <c r="F155" s="85">
        <f t="shared" si="4"/>
        <v>0</v>
      </c>
      <c r="G155" s="85">
        <f t="shared" si="5"/>
        <v>0</v>
      </c>
      <c r="H155" s="21"/>
      <c r="I155" s="172">
        <f>D155-[1]ХЭ!D155</f>
        <v>0</v>
      </c>
      <c r="J155" s="172">
        <f>E155-[1]ХЭ!E155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-7.6406409035141714</v>
      </c>
      <c r="F156" s="85">
        <f t="shared" si="4"/>
        <v>-7.6406409035141714</v>
      </c>
      <c r="G156" s="85">
        <f t="shared" si="5"/>
        <v>0</v>
      </c>
      <c r="H156" s="21"/>
      <c r="I156" s="172">
        <f>D156-[1]ХЭ!D156</f>
        <v>0</v>
      </c>
      <c r="J156" s="172">
        <f>E156-[1]ХЭ!E156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0</v>
      </c>
      <c r="E157" s="85">
        <v>0</v>
      </c>
      <c r="F157" s="85">
        <f t="shared" si="4"/>
        <v>0</v>
      </c>
      <c r="G157" s="85">
        <f t="shared" si="5"/>
        <v>0</v>
      </c>
      <c r="H157" s="21"/>
      <c r="I157" s="172">
        <f>D157-[1]ХЭ!D157</f>
        <v>0</v>
      </c>
      <c r="J157" s="172">
        <f>E157-[1]ХЭ!E157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0</v>
      </c>
      <c r="E158" s="88">
        <v>0</v>
      </c>
      <c r="F158" s="88">
        <f t="shared" si="4"/>
        <v>0</v>
      </c>
      <c r="G158" s="88">
        <f t="shared" si="5"/>
        <v>0</v>
      </c>
      <c r="H158" s="35"/>
      <c r="I158" s="172">
        <f>D158-[1]ХЭ!D158</f>
        <v>0</v>
      </c>
      <c r="J158" s="172">
        <f>E158-[1]ХЭ!E158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449.07287147723105</v>
      </c>
      <c r="E160" s="85">
        <v>10.040908359716596</v>
      </c>
      <c r="F160" s="85">
        <f t="shared" si="4"/>
        <v>-439.03196311751447</v>
      </c>
      <c r="G160" s="85">
        <f t="shared" si="5"/>
        <v>-97.764080398201997</v>
      </c>
      <c r="H160" s="21"/>
      <c r="I160" s="172">
        <f>D160-[1]ХЭ!D160</f>
        <v>0</v>
      </c>
      <c r="J160" s="172">
        <f>E160-[1]ХЭ!E160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2699.9674305694325</v>
      </c>
      <c r="E161" s="85">
        <v>3058.9201859</v>
      </c>
      <c r="F161" s="85">
        <f t="shared" si="4"/>
        <v>358.95275533056747</v>
      </c>
      <c r="G161" s="85">
        <f t="shared" si="5"/>
        <v>13.294706864477366</v>
      </c>
      <c r="H161" s="21"/>
      <c r="I161" s="172">
        <f>D161-[1]ХЭ!D161</f>
        <v>0</v>
      </c>
      <c r="J161" s="172">
        <f>E161-[1]ХЭ!E161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0</v>
      </c>
      <c r="E162" s="85">
        <v>1641.1405304800001</v>
      </c>
      <c r="F162" s="85">
        <f t="shared" si="4"/>
        <v>1641.1405304800001</v>
      </c>
      <c r="G162" s="85">
        <f t="shared" si="5"/>
        <v>0</v>
      </c>
      <c r="H162" s="21"/>
      <c r="I162" s="172">
        <f>D162-[1]ХЭ!D162</f>
        <v>0</v>
      </c>
      <c r="J162" s="172">
        <f>E162-[1]ХЭ!E162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2028.5633723487122</v>
      </c>
      <c r="E163" s="85">
        <v>3059.3775922700006</v>
      </c>
      <c r="F163" s="85">
        <f t="shared" si="4"/>
        <v>1030.8142199212884</v>
      </c>
      <c r="G163" s="85">
        <f t="shared" si="5"/>
        <v>50.814987294569491</v>
      </c>
      <c r="H163" s="21"/>
      <c r="I163" s="172">
        <f>D163-[1]ХЭ!D163</f>
        <v>0</v>
      </c>
      <c r="J163" s="172">
        <f>E163-[1]ХЭ!E163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2236.9765275500004</v>
      </c>
      <c r="F164" s="86">
        <f t="shared" si="4"/>
        <v>2236.9765275500004</v>
      </c>
      <c r="G164" s="86">
        <f t="shared" si="5"/>
        <v>0</v>
      </c>
      <c r="H164" s="30"/>
      <c r="I164" s="172">
        <f>D164-[1]ХЭ!D164</f>
        <v>0</v>
      </c>
      <c r="J164" s="172">
        <f>E164-[1]ХЭ!E164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4.5172253796488011</v>
      </c>
      <c r="E165" s="88">
        <v>304.69131702705346</v>
      </c>
      <c r="F165" s="88">
        <f t="shared" si="4"/>
        <v>300.17409164740468</v>
      </c>
      <c r="G165" s="88">
        <f t="shared" si="5"/>
        <v>6645.0988476192033</v>
      </c>
      <c r="H165" s="35"/>
      <c r="I165" s="172">
        <f>D165-[1]ХЭ!D165</f>
        <v>0</v>
      </c>
      <c r="J165" s="172">
        <f>E165-[1]ХЭ!E165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D166-[1]ХЭ!D166</f>
        <v>0</v>
      </c>
      <c r="J166" s="172">
        <f>E166-[1]ХЭ!E166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4482.4044880444817</v>
      </c>
      <c r="E167" s="89">
        <v>1710.7412230199998</v>
      </c>
      <c r="F167" s="87">
        <f t="shared" ref="F167:F230" si="6">E167-D167</f>
        <v>-2771.6632650244819</v>
      </c>
      <c r="G167" s="87">
        <f t="shared" ref="G167:G230" si="7">IFERROR(F167/D167*100,0)</f>
        <v>-61.834296133182363</v>
      </c>
      <c r="H167" s="39"/>
      <c r="I167" s="172">
        <f>D167-[1]ХЭ!D167</f>
        <v>0</v>
      </c>
      <c r="J167" s="172">
        <f>E167-[1]ХЭ!E167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D168-[1]ХЭ!D168</f>
        <v>0</v>
      </c>
      <c r="J168" s="172">
        <f>E168-[1]ХЭ!E168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D169-[1]ХЭ!D169</f>
        <v>0</v>
      </c>
      <c r="J169" s="172">
        <f>E169-[1]ХЭ!E169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D170-[1]ХЭ!D170</f>
        <v>0</v>
      </c>
      <c r="J170" s="172">
        <f>E170-[1]ХЭ!E170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D171-[1]ХЭ!D171</f>
        <v>0</v>
      </c>
      <c r="J171" s="172">
        <f>E171-[1]ХЭ!E171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D172-[1]ХЭ!D172</f>
        <v>0</v>
      </c>
      <c r="J172" s="172">
        <f>E172-[1]ХЭ!E172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4182.9980982228599</v>
      </c>
      <c r="E173" s="85">
        <v>1036.94738663</v>
      </c>
      <c r="F173" s="85">
        <f t="shared" si="6"/>
        <v>-3146.0507115928599</v>
      </c>
      <c r="G173" s="85">
        <f t="shared" si="7"/>
        <v>-75.210426534247162</v>
      </c>
      <c r="H173" s="21"/>
      <c r="I173" s="172">
        <f>D173-[1]ХЭ!D173</f>
        <v>0</v>
      </c>
      <c r="J173" s="172">
        <f>E173-[1]ХЭ!E173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D174-[1]ХЭ!D174</f>
        <v>0</v>
      </c>
      <c r="J174" s="172">
        <f>E174-[1]ХЭ!E174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54.131999999999998</v>
      </c>
      <c r="E175" s="85">
        <v>0.73381101999999998</v>
      </c>
      <c r="F175" s="85">
        <f t="shared" si="6"/>
        <v>-53.39818898</v>
      </c>
      <c r="G175" s="85">
        <f t="shared" si="7"/>
        <v>-98.64440438188133</v>
      </c>
      <c r="H175" s="21"/>
      <c r="I175" s="172">
        <f>D175-[1]ХЭ!D175</f>
        <v>0</v>
      </c>
      <c r="J175" s="172">
        <f>E175-[1]ХЭ!E175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660.22422838</v>
      </c>
      <c r="F176" s="85">
        <f t="shared" si="6"/>
        <v>660.22422838</v>
      </c>
      <c r="G176" s="85">
        <f t="shared" si="7"/>
        <v>0</v>
      </c>
      <c r="H176" s="21"/>
      <c r="I176" s="172">
        <f>D176-[1]ХЭ!D176</f>
        <v>0</v>
      </c>
      <c r="J176" s="172">
        <f>E176-[1]ХЭ!E176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D177-[1]ХЭ!D177</f>
        <v>0</v>
      </c>
      <c r="J177" s="172">
        <f>E177-[1]ХЭ!E177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D178-[1]ХЭ!D178</f>
        <v>0</v>
      </c>
      <c r="J178" s="172">
        <f>E178-[1]ХЭ!E178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D179-[1]ХЭ!D179</f>
        <v>0</v>
      </c>
      <c r="J179" s="172">
        <f>E179-[1]ХЭ!E179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D180-[1]ХЭ!D180</f>
        <v>0</v>
      </c>
      <c r="J180" s="172">
        <f>E180-[1]ХЭ!E180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D181-[1]ХЭ!D181</f>
        <v>0</v>
      </c>
      <c r="J181" s="172">
        <f>E181-[1]ХЭ!E181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D182-[1]ХЭ!D182</f>
        <v>0</v>
      </c>
      <c r="J182" s="172">
        <f>E182-[1]ХЭ!E182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D183-[1]ХЭ!D183</f>
        <v>0</v>
      </c>
      <c r="J183" s="172">
        <f>E183-[1]ХЭ!E183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245.27438982162241</v>
      </c>
      <c r="E184" s="85">
        <v>12.835796989999944</v>
      </c>
      <c r="F184" s="85">
        <f t="shared" si="6"/>
        <v>-232.43859283162246</v>
      </c>
      <c r="G184" s="85">
        <f t="shared" si="7"/>
        <v>-94.766760198920537</v>
      </c>
      <c r="H184" s="21"/>
      <c r="I184" s="172">
        <f>D184-[1]ХЭ!D184</f>
        <v>0</v>
      </c>
      <c r="J184" s="172">
        <f>E184-[1]ХЭ!E184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3448.357508069184</v>
      </c>
      <c r="E185" s="85">
        <v>2044.2353985076875</v>
      </c>
      <c r="F185" s="85">
        <f t="shared" si="6"/>
        <v>-1404.1221095614965</v>
      </c>
      <c r="G185" s="85">
        <f t="shared" si="7"/>
        <v>-40.718577069687221</v>
      </c>
      <c r="H185" s="21"/>
      <c r="I185" s="172">
        <f>D185-[1]ХЭ!D185</f>
        <v>0</v>
      </c>
      <c r="J185" s="172">
        <f>E185-[1]ХЭ!E185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</v>
      </c>
      <c r="F186" s="125">
        <f t="shared" si="6"/>
        <v>0</v>
      </c>
      <c r="G186" s="85">
        <f t="shared" si="7"/>
        <v>0</v>
      </c>
      <c r="H186" s="21"/>
      <c r="I186" s="172">
        <f>D186-[1]ХЭ!D186</f>
        <v>0</v>
      </c>
      <c r="J186" s="172">
        <f>E186-[1]ХЭ!E186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606.27461013564596</v>
      </c>
      <c r="E187" s="85">
        <v>1217.1689647899998</v>
      </c>
      <c r="F187" s="85">
        <f t="shared" si="6"/>
        <v>610.89435465435383</v>
      </c>
      <c r="G187" s="85">
        <f t="shared" si="7"/>
        <v>100.76198878222434</v>
      </c>
      <c r="H187" s="21"/>
      <c r="I187" s="172">
        <f>D187-[1]ХЭ!D187</f>
        <v>0</v>
      </c>
      <c r="J187" s="172">
        <f>E187-[1]ХЭ!E187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1048</v>
      </c>
      <c r="F188" s="85">
        <f t="shared" si="6"/>
        <v>1048</v>
      </c>
      <c r="G188" s="85">
        <f t="shared" si="7"/>
        <v>0</v>
      </c>
      <c r="H188" s="21"/>
      <c r="I188" s="172">
        <f>D188-[1]ХЭ!D188</f>
        <v>0</v>
      </c>
      <c r="J188" s="172">
        <f>E188-[1]ХЭ!E188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23.149040048999996</v>
      </c>
      <c r="E189" s="85">
        <v>1.8467094099999031</v>
      </c>
      <c r="F189" s="85">
        <f t="shared" si="6"/>
        <v>-21.302330639000093</v>
      </c>
      <c r="G189" s="85">
        <f t="shared" si="7"/>
        <v>-92.022522721931708</v>
      </c>
      <c r="H189" s="21"/>
      <c r="I189" s="172">
        <f>D189-[1]ХЭ!D189</f>
        <v>0</v>
      </c>
      <c r="J189" s="172">
        <f>E189-[1]ХЭ!E189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583.12557008664601</v>
      </c>
      <c r="E190" s="85">
        <v>167.32225538</v>
      </c>
      <c r="F190" s="85">
        <f t="shared" si="6"/>
        <v>-415.80331470664601</v>
      </c>
      <c r="G190" s="85">
        <f t="shared" si="7"/>
        <v>-71.305964964778042</v>
      </c>
      <c r="H190" s="21"/>
      <c r="I190" s="172">
        <f>D190-[1]ХЭ!D190</f>
        <v>0</v>
      </c>
      <c r="J190" s="172">
        <f>E190-[1]ХЭ!E190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625.33227281483403</v>
      </c>
      <c r="E191" s="85">
        <v>165.83024682000001</v>
      </c>
      <c r="F191" s="85">
        <f t="shared" si="6"/>
        <v>-459.50202599483401</v>
      </c>
      <c r="G191" s="85">
        <f t="shared" si="7"/>
        <v>-73.481258839633938</v>
      </c>
      <c r="H191" s="21"/>
      <c r="I191" s="172">
        <f>D191-[1]ХЭ!D191</f>
        <v>0</v>
      </c>
      <c r="J191" s="172">
        <f>E191-[1]ХЭ!E191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385.71667296101202</v>
      </c>
      <c r="E192" s="85">
        <v>99.441007900000002</v>
      </c>
      <c r="F192" s="85">
        <f t="shared" si="6"/>
        <v>-286.27566506101203</v>
      </c>
      <c r="G192" s="85">
        <f t="shared" si="7"/>
        <v>-74.219157513563999</v>
      </c>
      <c r="H192" s="21"/>
      <c r="I192" s="172">
        <f>D192-[1]ХЭ!D192</f>
        <v>0</v>
      </c>
      <c r="J192" s="172">
        <f>E192-[1]ХЭ!E192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D193-[1]ХЭ!D193</f>
        <v>0</v>
      </c>
      <c r="J193" s="172">
        <f>E193-[1]ХЭ!E193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656.62112000000013</v>
      </c>
      <c r="E194" s="85">
        <v>216.09943895000001</v>
      </c>
      <c r="F194" s="85">
        <f t="shared" si="6"/>
        <v>-440.5216810500001</v>
      </c>
      <c r="G194" s="85">
        <f t="shared" si="7"/>
        <v>-67.089173289156463</v>
      </c>
      <c r="H194" s="21"/>
      <c r="I194" s="172">
        <f>D194-[1]ХЭ!D194</f>
        <v>0</v>
      </c>
      <c r="J194" s="172">
        <f>E194-[1]ХЭ!E194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170.80135999999999</v>
      </c>
      <c r="E195" s="85">
        <v>56.195352140000004</v>
      </c>
      <c r="F195" s="85">
        <f t="shared" si="6"/>
        <v>-114.60600785999998</v>
      </c>
      <c r="G195" s="85">
        <f t="shared" si="7"/>
        <v>-67.099001940031371</v>
      </c>
      <c r="H195" s="21"/>
      <c r="I195" s="172">
        <f>D195-[1]ХЭ!D195</f>
        <v>0</v>
      </c>
      <c r="J195" s="172">
        <f>E195-[1]ХЭ!E195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227.02965836816</v>
      </c>
      <c r="E196" s="85">
        <v>39.208621389999998</v>
      </c>
      <c r="F196" s="85">
        <f t="shared" si="6"/>
        <v>-187.82103697816001</v>
      </c>
      <c r="G196" s="85">
        <f t="shared" si="7"/>
        <v>-82.729735986116054</v>
      </c>
      <c r="H196" s="21"/>
      <c r="I196" s="172">
        <f>D196-[1]ХЭ!D196</f>
        <v>0</v>
      </c>
      <c r="J196" s="172">
        <f>E196-[1]ХЭ!E196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4.1399999999999997</v>
      </c>
      <c r="E197" s="85">
        <v>0</v>
      </c>
      <c r="F197" s="85">
        <f t="shared" si="6"/>
        <v>-4.1399999999999997</v>
      </c>
      <c r="G197" s="85">
        <f t="shared" si="7"/>
        <v>-100</v>
      </c>
      <c r="H197" s="21"/>
      <c r="I197" s="172">
        <f>D197-[1]ХЭ!D197</f>
        <v>0</v>
      </c>
      <c r="J197" s="172">
        <f>E197-[1]ХЭ!E197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211.57149999999993</v>
      </c>
      <c r="E198" s="85">
        <v>74.502792709999994</v>
      </c>
      <c r="F198" s="85">
        <f t="shared" si="6"/>
        <v>-137.06870728999994</v>
      </c>
      <c r="G198" s="85">
        <f t="shared" si="7"/>
        <v>-64.785997778528753</v>
      </c>
      <c r="H198" s="21"/>
      <c r="I198" s="172">
        <f>D198-[1]ХЭ!D198</f>
        <v>0</v>
      </c>
      <c r="J198" s="172">
        <f>E198-[1]ХЭ!E198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170.72580976953148</v>
      </c>
      <c r="E199" s="85">
        <v>29.456058870000039</v>
      </c>
      <c r="F199" s="85">
        <f t="shared" si="6"/>
        <v>-141.26975089953143</v>
      </c>
      <c r="G199" s="85">
        <f t="shared" si="7"/>
        <v>-82.746569537573862</v>
      </c>
      <c r="H199" s="21"/>
      <c r="I199" s="172">
        <f>D199-[1]ХЭ!D199</f>
        <v>0</v>
      </c>
      <c r="J199" s="172">
        <f>E199-[1]ХЭ!E199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16.5704750809312</v>
      </c>
      <c r="E200" s="85">
        <v>5.7855409700000004</v>
      </c>
      <c r="F200" s="85">
        <f t="shared" si="6"/>
        <v>-10.7849341109312</v>
      </c>
      <c r="G200" s="85">
        <f t="shared" si="7"/>
        <v>-65.085243834331436</v>
      </c>
      <c r="H200" s="21"/>
      <c r="I200" s="172">
        <f>D200-[1]ХЭ!D200</f>
        <v>0</v>
      </c>
      <c r="J200" s="172">
        <f>E200-[1]ХЭ!E200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151.74721482807374</v>
      </c>
      <c r="E201" s="85">
        <v>59.124318219999999</v>
      </c>
      <c r="F201" s="85">
        <f t="shared" si="6"/>
        <v>-92.622896608073745</v>
      </c>
      <c r="G201" s="85">
        <f t="shared" si="7"/>
        <v>-61.037625443744361</v>
      </c>
      <c r="H201" s="21"/>
      <c r="I201" s="172">
        <f>D201-[1]ХЭ!D201</f>
        <v>0</v>
      </c>
      <c r="J201" s="172">
        <f>E201-[1]ХЭ!E201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225.96681411099499</v>
      </c>
      <c r="E202" s="85">
        <v>81.423055747687513</v>
      </c>
      <c r="F202" s="85">
        <f t="shared" si="6"/>
        <v>-144.54375836330746</v>
      </c>
      <c r="G202" s="85">
        <f t="shared" si="7"/>
        <v>-63.966808104975762</v>
      </c>
      <c r="H202" s="21"/>
      <c r="I202" s="172">
        <f>D202-[1]ХЭ!D202</f>
        <v>0</v>
      </c>
      <c r="J202" s="172">
        <f>E202-[1]ХЭ!E202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1.7725172499999999</v>
      </c>
      <c r="F203" s="85">
        <f t="shared" si="6"/>
        <v>1.7725172499999999</v>
      </c>
      <c r="G203" s="85">
        <f t="shared" si="7"/>
        <v>0</v>
      </c>
      <c r="H203" s="21"/>
      <c r="I203" s="172">
        <f>D203-[1]ХЭ!D203</f>
        <v>0</v>
      </c>
      <c r="J203" s="172">
        <f>E203-[1]ХЭ!E203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1.50672685</v>
      </c>
      <c r="F204" s="85">
        <f t="shared" si="6"/>
        <v>1.50672685</v>
      </c>
      <c r="G204" s="85">
        <f t="shared" si="7"/>
        <v>0</v>
      </c>
      <c r="H204" s="21"/>
      <c r="I204" s="172">
        <f>D204-[1]ХЭ!D204</f>
        <v>0</v>
      </c>
      <c r="J204" s="172">
        <f>E204-[1]ХЭ!E204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D205-[1]ХЭ!D205</f>
        <v>0</v>
      </c>
      <c r="J205" s="172">
        <f>E205-[1]ХЭ!E205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D206-[1]ХЭ!D206</f>
        <v>0</v>
      </c>
      <c r="J206" s="172">
        <f>E206-[1]ХЭ!E206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D207-[1]ХЭ!D207</f>
        <v>0</v>
      </c>
      <c r="J207" s="172">
        <f>E207-[1]ХЭ!E207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D208-[1]ХЭ!D208</f>
        <v>0</v>
      </c>
      <c r="J208" s="172">
        <f>E208-[1]ХЭ!E208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0.26579040000000009</v>
      </c>
      <c r="F209" s="85">
        <f t="shared" si="6"/>
        <v>0.26579040000000009</v>
      </c>
      <c r="G209" s="85">
        <f t="shared" si="7"/>
        <v>0</v>
      </c>
      <c r="H209" s="21"/>
      <c r="I209" s="172">
        <f>D209-[1]ХЭ!D209</f>
        <v>0</v>
      </c>
      <c r="J209" s="172">
        <f>E209-[1]ХЭ!E209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362.9999244171417</v>
      </c>
      <c r="E210" s="85">
        <v>200.69335361999998</v>
      </c>
      <c r="F210" s="85">
        <f t="shared" si="6"/>
        <v>-162.30657079714172</v>
      </c>
      <c r="G210" s="85">
        <f t="shared" si="7"/>
        <v>-44.712563248533073</v>
      </c>
      <c r="H210" s="21"/>
      <c r="I210" s="172">
        <f>D210-[1]ХЭ!D210</f>
        <v>0</v>
      </c>
      <c r="J210" s="172">
        <f>E210-[1]ХЭ!E210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303.61402509999999</v>
      </c>
      <c r="E211" s="85">
        <v>197.30295433999999</v>
      </c>
      <c r="F211" s="85">
        <f t="shared" si="6"/>
        <v>-106.31107076000001</v>
      </c>
      <c r="G211" s="85">
        <f t="shared" si="7"/>
        <v>-35.015204164229502</v>
      </c>
      <c r="H211" s="21"/>
      <c r="I211" s="172">
        <f>D211-[1]ХЭ!D211</f>
        <v>0</v>
      </c>
      <c r="J211" s="172">
        <f>E211-[1]ХЭ!E211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108.0215</v>
      </c>
      <c r="E212" s="85">
        <v>0</v>
      </c>
      <c r="F212" s="85">
        <f t="shared" si="6"/>
        <v>-108.0215</v>
      </c>
      <c r="G212" s="85">
        <f t="shared" si="7"/>
        <v>-100</v>
      </c>
      <c r="H212" s="21"/>
      <c r="I212" s="172">
        <f>D212-[1]ХЭ!D212</f>
        <v>0</v>
      </c>
      <c r="J212" s="172">
        <f>E212-[1]ХЭ!E212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88.055499999999995</v>
      </c>
      <c r="E213" s="85">
        <v>18.05969838</v>
      </c>
      <c r="F213" s="85">
        <f t="shared" si="6"/>
        <v>-69.995801619999995</v>
      </c>
      <c r="G213" s="85">
        <f t="shared" si="7"/>
        <v>-79.490550414227386</v>
      </c>
      <c r="H213" s="21"/>
      <c r="I213" s="172">
        <f>D213-[1]ХЭ!D213</f>
        <v>0</v>
      </c>
      <c r="J213" s="172">
        <f>E213-[1]ХЭ!E213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0</v>
      </c>
      <c r="E214" s="85">
        <v>0</v>
      </c>
      <c r="F214" s="85">
        <f t="shared" si="6"/>
        <v>0</v>
      </c>
      <c r="G214" s="85">
        <f t="shared" si="7"/>
        <v>0</v>
      </c>
      <c r="H214" s="21"/>
      <c r="I214" s="172">
        <f>D214-[1]ХЭ!D214</f>
        <v>0</v>
      </c>
      <c r="J214" s="172">
        <f>E214-[1]ХЭ!E214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7.3639999999999999</v>
      </c>
      <c r="E215" s="85">
        <v>153.04549298999999</v>
      </c>
      <c r="F215" s="85">
        <f t="shared" si="6"/>
        <v>145.68149298999998</v>
      </c>
      <c r="G215" s="85">
        <f t="shared" si="7"/>
        <v>1978.2929520640955</v>
      </c>
      <c r="H215" s="21"/>
      <c r="I215" s="172">
        <f>D215-[1]ХЭ!D215</f>
        <v>0</v>
      </c>
      <c r="J215" s="172">
        <f>E215-[1]ХЭ!E215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D216-[1]ХЭ!D216</f>
        <v>0</v>
      </c>
      <c r="J216" s="172">
        <f>E216-[1]ХЭ!E216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100.17302509999999</v>
      </c>
      <c r="E217" s="85">
        <v>26.197762969999999</v>
      </c>
      <c r="F217" s="85">
        <f t="shared" si="6"/>
        <v>-73.97526212999999</v>
      </c>
      <c r="G217" s="85">
        <f t="shared" si="7"/>
        <v>-73.847487441007715</v>
      </c>
      <c r="H217" s="21"/>
      <c r="I217" s="172">
        <f>D217-[1]ХЭ!D217</f>
        <v>0</v>
      </c>
      <c r="J217" s="172">
        <f>E217-[1]ХЭ!E217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D218-[1]ХЭ!D218</f>
        <v>0</v>
      </c>
      <c r="J218" s="172">
        <f>E218-[1]ХЭ!E218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59.385899317141686</v>
      </c>
      <c r="E219" s="85">
        <v>3.39039928</v>
      </c>
      <c r="F219" s="85">
        <f t="shared" si="6"/>
        <v>-55.995500037141689</v>
      </c>
      <c r="G219" s="85">
        <f t="shared" si="7"/>
        <v>-94.290901848780521</v>
      </c>
      <c r="H219" s="21"/>
      <c r="I219" s="172">
        <f>D219-[1]ХЭ!D219</f>
        <v>0</v>
      </c>
      <c r="J219" s="172">
        <f>E219-[1]ХЭ!E219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D220-[1]ХЭ!D220</f>
        <v>0</v>
      </c>
      <c r="J220" s="172">
        <f>E220-[1]ХЭ!E220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59.2088993171417</v>
      </c>
      <c r="E221" s="85">
        <v>3.39039928</v>
      </c>
      <c r="F221" s="85">
        <f t="shared" si="6"/>
        <v>-55.818500037141703</v>
      </c>
      <c r="G221" s="85">
        <f t="shared" si="7"/>
        <v>-94.273834982407053</v>
      </c>
      <c r="H221" s="21"/>
      <c r="I221" s="172">
        <f>D221-[1]ХЭ!D221</f>
        <v>0</v>
      </c>
      <c r="J221" s="172">
        <f>E221-[1]ХЭ!E221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919.24638218999996</v>
      </c>
      <c r="E222" s="85">
        <v>170.71950939000001</v>
      </c>
      <c r="F222" s="85">
        <f t="shared" si="6"/>
        <v>-748.52687279999998</v>
      </c>
      <c r="G222" s="85">
        <f t="shared" si="7"/>
        <v>-81.428318599059352</v>
      </c>
      <c r="H222" s="21"/>
      <c r="I222" s="172">
        <f>D222-[1]ХЭ!D222</f>
        <v>0</v>
      </c>
      <c r="J222" s="172">
        <f>E222-[1]ХЭ!E222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0</v>
      </c>
      <c r="E223" s="85">
        <v>0.14231975999999999</v>
      </c>
      <c r="F223" s="85">
        <f t="shared" si="6"/>
        <v>0.14231975999999999</v>
      </c>
      <c r="G223" s="85">
        <f t="shared" si="7"/>
        <v>0</v>
      </c>
      <c r="H223" s="21"/>
      <c r="I223" s="172">
        <f>D223-[1]ХЭ!D223</f>
        <v>0</v>
      </c>
      <c r="J223" s="172">
        <f>E223-[1]ХЭ!E223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919.24638218999996</v>
      </c>
      <c r="E224" s="85">
        <v>169.86923032000001</v>
      </c>
      <c r="F224" s="85">
        <f t="shared" si="6"/>
        <v>-749.37715186999992</v>
      </c>
      <c r="G224" s="85">
        <f t="shared" si="7"/>
        <v>-81.520816006334897</v>
      </c>
      <c r="H224" s="21"/>
      <c r="I224" s="172">
        <f>D224-[1]ХЭ!D224</f>
        <v>0</v>
      </c>
      <c r="J224" s="172">
        <f>E224-[1]ХЭ!E224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D225-[1]ХЭ!D225</f>
        <v>0</v>
      </c>
      <c r="J225" s="172">
        <f>E225-[1]ХЭ!E225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D226-[1]ХЭ!D226</f>
        <v>0</v>
      </c>
      <c r="J226" s="172">
        <f>E226-[1]ХЭ!E226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919.24638218999996</v>
      </c>
      <c r="E227" s="85">
        <v>169.86923032000001</v>
      </c>
      <c r="F227" s="85">
        <f t="shared" si="6"/>
        <v>-749.37715186999992</v>
      </c>
      <c r="G227" s="85">
        <f t="shared" si="7"/>
        <v>-81.520816006334897</v>
      </c>
      <c r="H227" s="21"/>
      <c r="I227" s="172">
        <f>D227-[1]ХЭ!D227</f>
        <v>0</v>
      </c>
      <c r="J227" s="172">
        <f>E227-[1]ХЭ!E227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D228-[1]ХЭ!D228</f>
        <v>0</v>
      </c>
      <c r="J228" s="172">
        <f>E228-[1]ХЭ!E228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D229-[1]ХЭ!D229</f>
        <v>0</v>
      </c>
      <c r="J229" s="172">
        <f>E229-[1]ХЭ!E229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D230-[1]ХЭ!D230</f>
        <v>0</v>
      </c>
      <c r="J230" s="172">
        <f>E230-[1]ХЭ!E230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D231-[1]ХЭ!D231</f>
        <v>0</v>
      </c>
      <c r="J231" s="172">
        <f>E231-[1]ХЭ!E231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D232-[1]ХЭ!D232</f>
        <v>0</v>
      </c>
      <c r="J232" s="172">
        <f>E232-[1]ХЭ!E232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D233-[1]ХЭ!D233</f>
        <v>0</v>
      </c>
      <c r="J233" s="172">
        <f>E233-[1]ХЭ!E233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0</v>
      </c>
      <c r="E234" s="85">
        <v>0.70795931000001877</v>
      </c>
      <c r="F234" s="85">
        <f t="shared" si="8"/>
        <v>0.70795931000001877</v>
      </c>
      <c r="G234" s="85">
        <f t="shared" si="9"/>
        <v>0</v>
      </c>
      <c r="H234" s="21"/>
      <c r="I234" s="172">
        <f>D234-[1]ХЭ!D234</f>
        <v>0</v>
      </c>
      <c r="J234" s="172">
        <f>E234-[1]ХЭ!E234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1590.6199887499999</v>
      </c>
      <c r="E235" s="85">
        <v>187.45240688000001</v>
      </c>
      <c r="F235" s="85">
        <f t="shared" si="8"/>
        <v>-1403.16758187</v>
      </c>
      <c r="G235" s="85">
        <f t="shared" si="9"/>
        <v>-88.215135720297923</v>
      </c>
      <c r="H235" s="21"/>
      <c r="I235" s="172">
        <f>D235-[1]ХЭ!D235</f>
        <v>0</v>
      </c>
      <c r="J235" s="172">
        <f>E235-[1]ХЭ!E235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1590.6199887499999</v>
      </c>
      <c r="E236" s="85">
        <v>169.86923032000001</v>
      </c>
      <c r="F236" s="85">
        <f t="shared" si="8"/>
        <v>-1420.7507584299999</v>
      </c>
      <c r="G236" s="85">
        <f t="shared" si="9"/>
        <v>-89.320564841292295</v>
      </c>
      <c r="H236" s="21"/>
      <c r="I236" s="172">
        <f>D236-[1]ХЭ!D236</f>
        <v>0</v>
      </c>
      <c r="J236" s="172">
        <f>E236-[1]ХЭ!E236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671.37360655999998</v>
      </c>
      <c r="E237" s="85">
        <v>0</v>
      </c>
      <c r="F237" s="85">
        <f t="shared" si="8"/>
        <v>-671.37360655999998</v>
      </c>
      <c r="G237" s="85">
        <f t="shared" si="9"/>
        <v>-100</v>
      </c>
      <c r="H237" s="21"/>
      <c r="I237" s="172">
        <f>D237-[1]ХЭ!D237</f>
        <v>0</v>
      </c>
      <c r="J237" s="172">
        <f>E237-[1]ХЭ!E237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D238-[1]ХЭ!D238</f>
        <v>0</v>
      </c>
      <c r="J238" s="172">
        <f>E238-[1]ХЭ!E238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919.24638218999996</v>
      </c>
      <c r="E239" s="85">
        <v>169.86923032000001</v>
      </c>
      <c r="F239" s="85">
        <f t="shared" si="8"/>
        <v>-749.37715186999992</v>
      </c>
      <c r="G239" s="85">
        <f t="shared" si="9"/>
        <v>-81.520816006334897</v>
      </c>
      <c r="H239" s="21"/>
      <c r="I239" s="172">
        <f>D239-[1]ХЭ!D239</f>
        <v>0</v>
      </c>
      <c r="J239" s="172">
        <f>E239-[1]ХЭ!E239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0</v>
      </c>
      <c r="E240" s="85">
        <v>0</v>
      </c>
      <c r="F240" s="85">
        <f t="shared" si="8"/>
        <v>0</v>
      </c>
      <c r="G240" s="85">
        <f t="shared" si="9"/>
        <v>0</v>
      </c>
      <c r="H240" s="21"/>
      <c r="I240" s="172">
        <f>D240-[1]ХЭ!D240</f>
        <v>0</v>
      </c>
      <c r="J240" s="172">
        <f>E240-[1]ХЭ!E240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17.583176559999991</v>
      </c>
      <c r="F241" s="85">
        <f t="shared" si="8"/>
        <v>17.583176559999991</v>
      </c>
      <c r="G241" s="85">
        <f t="shared" si="9"/>
        <v>0</v>
      </c>
      <c r="H241" s="21"/>
      <c r="I241" s="172">
        <f>D241-[1]ХЭ!D241</f>
        <v>0</v>
      </c>
      <c r="J241" s="172">
        <f>E241-[1]ХЭ!E241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1034.0469799752977</v>
      </c>
      <c r="E242" s="85">
        <v>-333.4941754876877</v>
      </c>
      <c r="F242" s="85">
        <f t="shared" si="8"/>
        <v>-1367.5411554629854</v>
      </c>
      <c r="G242" s="85">
        <f t="shared" si="9"/>
        <v>-132.25135626774465</v>
      </c>
      <c r="H242" s="21"/>
      <c r="I242" s="172">
        <f>D242-[1]ХЭ!D242</f>
        <v>0</v>
      </c>
      <c r="J242" s="172">
        <f>E242-[1]ХЭ!E242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-362.9999244171417</v>
      </c>
      <c r="E243" s="85">
        <v>-198.92083636999999</v>
      </c>
      <c r="F243" s="85">
        <f t="shared" si="8"/>
        <v>164.07908804714171</v>
      </c>
      <c r="G243" s="85">
        <f t="shared" si="9"/>
        <v>-45.20086011329029</v>
      </c>
      <c r="H243" s="21"/>
      <c r="I243" s="172">
        <f>D243-[1]ХЭ!D243</f>
        <v>0</v>
      </c>
      <c r="J243" s="172">
        <f>E243-[1]ХЭ!E243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D244-[1]ХЭ!D244</f>
        <v>0</v>
      </c>
      <c r="J244" s="172">
        <f>E244-[1]ХЭ!E244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D245-[1]ХЭ!D245</f>
        <v>0</v>
      </c>
      <c r="J245" s="172">
        <f>E245-[1]ХЭ!E245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-671.37360655999998</v>
      </c>
      <c r="E246" s="85">
        <v>-16.732897489999999</v>
      </c>
      <c r="F246" s="85">
        <f t="shared" si="8"/>
        <v>654.64070906999996</v>
      </c>
      <c r="G246" s="85">
        <f t="shared" si="9"/>
        <v>-97.507662302106795</v>
      </c>
      <c r="H246" s="21"/>
      <c r="I246" s="172">
        <f>D246-[1]ХЭ!D246</f>
        <v>0</v>
      </c>
      <c r="J246" s="172">
        <f>E246-[1]ХЭ!E246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-671.37360655999998</v>
      </c>
      <c r="E247" s="85">
        <v>0</v>
      </c>
      <c r="F247" s="85">
        <f t="shared" si="8"/>
        <v>671.37360655999998</v>
      </c>
      <c r="G247" s="85">
        <f t="shared" si="9"/>
        <v>-100</v>
      </c>
      <c r="H247" s="21"/>
      <c r="I247" s="172">
        <f>D247-[1]ХЭ!D247</f>
        <v>0</v>
      </c>
      <c r="J247" s="172">
        <f>E247-[1]ХЭ!E247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0</v>
      </c>
      <c r="E248" s="85">
        <v>-16.732897489999999</v>
      </c>
      <c r="F248" s="85">
        <f t="shared" si="8"/>
        <v>-16.732897489999999</v>
      </c>
      <c r="G248" s="85">
        <f t="shared" si="9"/>
        <v>0</v>
      </c>
      <c r="H248" s="21"/>
      <c r="I248" s="172">
        <f>D248-[1]ХЭ!D248</f>
        <v>0</v>
      </c>
      <c r="J248" s="172">
        <f>E248-[1]ХЭ!E248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D249-[1]ХЭ!D249</f>
        <v>0</v>
      </c>
      <c r="J249" s="172">
        <f>E249-[1]ХЭ!E249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-0.32655100184399544</v>
      </c>
      <c r="E250" s="85">
        <v>-549.14790934768769</v>
      </c>
      <c r="F250" s="85">
        <f t="shared" si="8"/>
        <v>-548.82135834584369</v>
      </c>
      <c r="G250" s="85">
        <v>0</v>
      </c>
      <c r="H250" s="21"/>
      <c r="I250" s="172">
        <f>D250-[1]ХЭ!D250</f>
        <v>0</v>
      </c>
      <c r="J250" s="172">
        <f>E250-[1]ХЭ!E250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0.89613678158036691</v>
      </c>
      <c r="E251" s="85">
        <v>8.2436051535417789</v>
      </c>
      <c r="F251" s="85">
        <f t="shared" si="8"/>
        <v>7.347468371961412</v>
      </c>
      <c r="G251" s="85">
        <f t="shared" si="9"/>
        <v>819.90478719151645</v>
      </c>
      <c r="H251" s="21"/>
      <c r="I251" s="172">
        <f>D251-[1]ХЭ!D251</f>
        <v>0</v>
      </c>
      <c r="J251" s="172">
        <f>E251-[1]ХЭ!E251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0.56958577973648516</v>
      </c>
      <c r="E252" s="88">
        <v>-540.90430419414588</v>
      </c>
      <c r="F252" s="88">
        <f t="shared" si="8"/>
        <v>-541.47388997388236</v>
      </c>
      <c r="G252" s="88">
        <f t="shared" si="9"/>
        <v>-95064.502878634259</v>
      </c>
      <c r="H252" s="30"/>
      <c r="I252" s="172">
        <f>D252-[1]ХЭ!D252</f>
        <v>0</v>
      </c>
      <c r="J252" s="172">
        <f>E252-[1]ХЭ!E252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1142.2658411695973</v>
      </c>
      <c r="E254" s="85">
        <v>599.21100000000001</v>
      </c>
      <c r="F254" s="85">
        <f t="shared" ref="F254:F317" si="10">E254-D254</f>
        <v>-543.05484116959724</v>
      </c>
      <c r="G254" s="85">
        <f t="shared" ref="G254:G317" si="11">IFERROR(F254/D254*100,0)</f>
        <v>-47.541896255389069</v>
      </c>
      <c r="H254" s="21"/>
      <c r="I254" s="172">
        <f>D254-[1]ХЭ!D254</f>
        <v>0</v>
      </c>
      <c r="J254" s="172">
        <f>E254-[1]ХЭ!E254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D255-[1]ХЭ!D255</f>
        <v>0</v>
      </c>
      <c r="J255" s="172">
        <f>E255-[1]ХЭ!E255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D256-[1]ХЭ!D256</f>
        <v>0</v>
      </c>
      <c r="J256" s="172">
        <f>E256-[1]ХЭ!E256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D257-[1]ХЭ!D257</f>
        <v>0</v>
      </c>
      <c r="J257" s="172">
        <f>E257-[1]ХЭ!E257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D258-[1]ХЭ!D258</f>
        <v>0</v>
      </c>
      <c r="J258" s="172">
        <f>E258-[1]ХЭ!E258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D259-[1]ХЭ!D259</f>
        <v>0</v>
      </c>
      <c r="J259" s="172">
        <f>E259-[1]ХЭ!E259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D260-[1]ХЭ!D260</f>
        <v>0</v>
      </c>
      <c r="J260" s="172">
        <f>E260-[1]ХЭ!E260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D261-[1]ХЭ!D261</f>
        <v>0</v>
      </c>
      <c r="J261" s="172">
        <f>E261-[1]ХЭ!E261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D262-[1]ХЭ!D262</f>
        <v>0</v>
      </c>
      <c r="J262" s="172">
        <f>E262-[1]ХЭ!E262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D263-[1]ХЭ!D263</f>
        <v>0</v>
      </c>
      <c r="J263" s="172">
        <f>E263-[1]ХЭ!E263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D264-[1]ХЭ!D264</f>
        <v>0</v>
      </c>
      <c r="J264" s="172">
        <f>E264-[1]ХЭ!E264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776.10852200959721</v>
      </c>
      <c r="E265" s="85">
        <v>79.041888049999898</v>
      </c>
      <c r="F265" s="85">
        <f t="shared" si="10"/>
        <v>-697.06663395959731</v>
      </c>
      <c r="G265" s="85">
        <f t="shared" si="11"/>
        <v>-89.815613949794709</v>
      </c>
      <c r="H265" s="21"/>
      <c r="I265" s="172">
        <f>D265-[1]ХЭ!D265</f>
        <v>0</v>
      </c>
      <c r="J265" s="172">
        <f>E265-[1]ХЭ!E265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454.36537056008081</v>
      </c>
      <c r="E266" s="85">
        <v>2.176582549999921</v>
      </c>
      <c r="F266" s="85">
        <f t="shared" si="10"/>
        <v>-452.18878801008088</v>
      </c>
      <c r="G266" s="85">
        <f t="shared" si="11"/>
        <v>-99.520962051461595</v>
      </c>
      <c r="H266" s="21"/>
      <c r="I266" s="172">
        <f>D266-[1]ХЭ!D266</f>
        <v>0</v>
      </c>
      <c r="J266" s="172">
        <f>E266-[1]ХЭ!E266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D267-[1]ХЭ!D267</f>
        <v>0</v>
      </c>
      <c r="J267" s="172">
        <f>E267-[1]ХЭ!E267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D268-[1]ХЭ!D268</f>
        <v>0</v>
      </c>
      <c r="J268" s="172">
        <f>E268-[1]ХЭ!E268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9.5916630000057915E-2</v>
      </c>
      <c r="E269" s="85">
        <v>13.218</v>
      </c>
      <c r="F269" s="85">
        <f t="shared" si="10"/>
        <v>13.122083369999942</v>
      </c>
      <c r="G269" s="85">
        <f t="shared" si="11"/>
        <v>13680.717692012342</v>
      </c>
      <c r="H269" s="21"/>
      <c r="I269" s="172">
        <f>D269-[1]ХЭ!D269</f>
        <v>0</v>
      </c>
      <c r="J269" s="172">
        <f>E269-[1]ХЭ!E269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0.27200000000000024</v>
      </c>
      <c r="F270" s="85">
        <f t="shared" si="10"/>
        <v>0.27200000000000024</v>
      </c>
      <c r="G270" s="85">
        <f t="shared" si="11"/>
        <v>0</v>
      </c>
      <c r="H270" s="21"/>
      <c r="I270" s="172">
        <f>D270-[1]ХЭ!D270</f>
        <v>0</v>
      </c>
      <c r="J270" s="172">
        <f>E270-[1]ХЭ!E270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469.17399999999998</v>
      </c>
      <c r="F271" s="85">
        <f t="shared" si="10"/>
        <v>469.17399999999998</v>
      </c>
      <c r="G271" s="85">
        <f t="shared" si="11"/>
        <v>0</v>
      </c>
      <c r="H271" s="21"/>
      <c r="I271" s="172">
        <f>D271-[1]ХЭ!D271</f>
        <v>0</v>
      </c>
      <c r="J271" s="172">
        <f>E271-[1]ХЭ!E271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152.54624559000001</v>
      </c>
      <c r="F272" s="85">
        <f t="shared" si="10"/>
        <v>152.54624559000001</v>
      </c>
      <c r="G272" s="85">
        <f t="shared" si="11"/>
        <v>0</v>
      </c>
      <c r="H272" s="21"/>
      <c r="I272" s="172">
        <f>D272-[1]ХЭ!D272</f>
        <v>0</v>
      </c>
      <c r="J272" s="172">
        <f>E272-[1]ХЭ!E272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D273-[1]ХЭ!D273</f>
        <v>0</v>
      </c>
      <c r="J273" s="172">
        <f>E273-[1]ХЭ!E273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D274-[1]ХЭ!D274</f>
        <v>0</v>
      </c>
      <c r="J274" s="172">
        <f>E274-[1]ХЭ!E274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D275-[1]ХЭ!D275</f>
        <v>0</v>
      </c>
      <c r="J275" s="172">
        <f>E275-[1]ХЭ!E275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D276-[1]ХЭ!D276</f>
        <v>0</v>
      </c>
      <c r="J276" s="172">
        <f>E276-[1]ХЭ!E276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D277-[1]ХЭ!D277</f>
        <v>0</v>
      </c>
      <c r="J277" s="172">
        <f>E277-[1]ХЭ!E277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D278-[1]ХЭ!D278</f>
        <v>0</v>
      </c>
      <c r="J278" s="172">
        <f>E278-[1]ХЭ!E278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D279-[1]ХЭ!D279</f>
        <v>0</v>
      </c>
      <c r="J279" s="172">
        <f>E279-[1]ХЭ!E279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D280-[1]ХЭ!D280</f>
        <v>0</v>
      </c>
      <c r="J280" s="172">
        <f>E280-[1]ХЭ!E280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366.06140253000001</v>
      </c>
      <c r="E281" s="85">
        <v>37.777111950000119</v>
      </c>
      <c r="F281" s="85">
        <f t="shared" si="10"/>
        <v>-328.28429057999989</v>
      </c>
      <c r="G281" s="85">
        <f t="shared" si="11"/>
        <v>-89.680116043672712</v>
      </c>
      <c r="H281" s="21"/>
      <c r="I281" s="172">
        <f>D281-[1]ХЭ!D281</f>
        <v>0</v>
      </c>
      <c r="J281" s="172">
        <f>E281-[1]ХЭ!E281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8.8045214299999657</v>
      </c>
      <c r="E282" s="85">
        <v>66.472186150000056</v>
      </c>
      <c r="F282" s="85">
        <f t="shared" si="10"/>
        <v>57.66766472000009</v>
      </c>
      <c r="G282" s="85">
        <f t="shared" si="11"/>
        <v>654.97784494574523</v>
      </c>
      <c r="H282" s="21"/>
      <c r="I282" s="172">
        <f>D282-[1]ХЭ!D282</f>
        <v>0</v>
      </c>
      <c r="J282" s="172">
        <f>E282-[1]ХЭ!E282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506.00639519431473</v>
      </c>
      <c r="E283" s="85">
        <v>846.11860000000001</v>
      </c>
      <c r="F283" s="85">
        <f t="shared" si="10"/>
        <v>340.11220480568528</v>
      </c>
      <c r="G283" s="85">
        <f t="shared" si="11"/>
        <v>67.215001240266275</v>
      </c>
      <c r="H283" s="21"/>
      <c r="I283" s="172">
        <f>D283-[1]ХЭ!D283</f>
        <v>0</v>
      </c>
      <c r="J283" s="172">
        <f>E283-[1]ХЭ!E283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D284-[1]ХЭ!D284</f>
        <v>0</v>
      </c>
      <c r="J284" s="172">
        <f>E284-[1]ХЭ!E284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D285-[1]ХЭ!D285</f>
        <v>0</v>
      </c>
      <c r="J285" s="172">
        <f>E285-[1]ХЭ!E285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96.510388206199977</v>
      </c>
      <c r="E286" s="85">
        <v>286.64206106999995</v>
      </c>
      <c r="F286" s="85">
        <f t="shared" si="10"/>
        <v>190.13167286379996</v>
      </c>
      <c r="G286" s="85">
        <v>0</v>
      </c>
      <c r="H286" s="21"/>
      <c r="I286" s="172">
        <f>D286-[1]ХЭ!D286</f>
        <v>0</v>
      </c>
      <c r="J286" s="172">
        <f>E286-[1]ХЭ!E286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96.510388206199977</v>
      </c>
      <c r="E287" s="85">
        <v>144.45513443999997</v>
      </c>
      <c r="F287" s="85">
        <f t="shared" si="10"/>
        <v>47.944746233799989</v>
      </c>
      <c r="G287" s="85">
        <f t="shared" si="11"/>
        <v>49.678326991456387</v>
      </c>
      <c r="H287" s="21"/>
      <c r="I287" s="172">
        <f>D287-[1]ХЭ!D287</f>
        <v>0</v>
      </c>
      <c r="J287" s="172">
        <f>E287-[1]ХЭ!E287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D288-[1]ХЭ!D288</f>
        <v>0</v>
      </c>
      <c r="J288" s="172">
        <f>E288-[1]ХЭ!E288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142.18692662999999</v>
      </c>
      <c r="F289" s="85">
        <f t="shared" si="10"/>
        <v>142.18692662999999</v>
      </c>
      <c r="G289" s="85">
        <f t="shared" si="11"/>
        <v>0</v>
      </c>
      <c r="H289" s="21"/>
      <c r="I289" s="172">
        <f>D289-[1]ХЭ!D289</f>
        <v>0</v>
      </c>
      <c r="J289" s="172">
        <f>E289-[1]ХЭ!E289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D290-[1]ХЭ!D290</f>
        <v>0</v>
      </c>
      <c r="J290" s="172">
        <f>E290-[1]ХЭ!E290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52.107186042535119</v>
      </c>
      <c r="E291" s="85">
        <v>104.241</v>
      </c>
      <c r="F291" s="85">
        <f t="shared" si="10"/>
        <v>52.133813957464881</v>
      </c>
      <c r="G291" s="85">
        <f t="shared" si="11"/>
        <v>100.05110219329063</v>
      </c>
      <c r="H291" s="21"/>
      <c r="I291" s="172">
        <f>D291-[1]ХЭ!D291</f>
        <v>0</v>
      </c>
      <c r="J291" s="172">
        <f>E291-[1]ХЭ!E291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D292-[1]ХЭ!D292</f>
        <v>0</v>
      </c>
      <c r="J292" s="172">
        <f>E292-[1]ХЭ!E292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41.807461314424813</v>
      </c>
      <c r="E293" s="85">
        <v>77.674000000000007</v>
      </c>
      <c r="F293" s="85">
        <f t="shared" si="10"/>
        <v>35.866538685575193</v>
      </c>
      <c r="G293" s="85">
        <f t="shared" si="11"/>
        <v>85.789802963233683</v>
      </c>
      <c r="H293" s="21"/>
      <c r="I293" s="172">
        <f>D293-[1]ХЭ!D293</f>
        <v>0</v>
      </c>
      <c r="J293" s="172">
        <f>E293-[1]ХЭ!E293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41.603999999999999</v>
      </c>
      <c r="F294" s="85">
        <f t="shared" si="10"/>
        <v>41.603999999999999</v>
      </c>
      <c r="G294" s="85">
        <f t="shared" si="11"/>
        <v>0</v>
      </c>
      <c r="H294" s="21"/>
      <c r="I294" s="172">
        <f>D294-[1]ХЭ!D294</f>
        <v>0</v>
      </c>
      <c r="J294" s="172">
        <f>E294-[1]ХЭ!E294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26.455982610000049</v>
      </c>
      <c r="E295" s="85">
        <v>27.048296279999999</v>
      </c>
      <c r="F295" s="85">
        <f t="shared" si="10"/>
        <v>0.59231366999994961</v>
      </c>
      <c r="G295" s="85">
        <f t="shared" si="11"/>
        <v>2.2388647540766904</v>
      </c>
      <c r="H295" s="21"/>
      <c r="I295" s="172">
        <f>D295-[1]ХЭ!D295</f>
        <v>0</v>
      </c>
      <c r="J295" s="172">
        <f>E295-[1]ХЭ!E295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D296-[1]ХЭ!D296</f>
        <v>0</v>
      </c>
      <c r="J296" s="172">
        <f>E296-[1]ХЭ!E296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37.955916500000022</v>
      </c>
      <c r="E297" s="85">
        <v>55.626396020000008</v>
      </c>
      <c r="F297" s="85">
        <f t="shared" si="10"/>
        <v>17.670479519999986</v>
      </c>
      <c r="G297" s="85">
        <f t="shared" si="11"/>
        <v>46.555270296265874</v>
      </c>
      <c r="H297" s="21"/>
      <c r="I297" s="172">
        <f>D297-[1]ХЭ!D297</f>
        <v>0</v>
      </c>
      <c r="J297" s="172">
        <f>E297-[1]ХЭ!E297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D298-[1]ХЭ!D298</f>
        <v>0</v>
      </c>
      <c r="J298" s="172">
        <f>E298-[1]ХЭ!E298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46.887</v>
      </c>
      <c r="E299" s="85">
        <v>16.15019873</v>
      </c>
      <c r="F299" s="85">
        <f t="shared" si="10"/>
        <v>-30.736801270000001</v>
      </c>
      <c r="G299" s="85">
        <f t="shared" si="11"/>
        <v>-65.555060613816195</v>
      </c>
      <c r="H299" s="21"/>
      <c r="I299" s="172">
        <f>D299-[1]ХЭ!D299</f>
        <v>0</v>
      </c>
      <c r="J299" s="172">
        <f>E299-[1]ХЭ!E299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D300-[1]ХЭ!D300</f>
        <v>0</v>
      </c>
      <c r="J300" s="172">
        <f>E300-[1]ХЭ!E300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111.48661102000004</v>
      </c>
      <c r="E301" s="85">
        <v>148.3058823399999</v>
      </c>
      <c r="F301" s="85">
        <f t="shared" si="10"/>
        <v>36.819271319999856</v>
      </c>
      <c r="G301" s="85">
        <f t="shared" si="11"/>
        <v>33.025733747879997</v>
      </c>
      <c r="H301" s="21"/>
      <c r="I301" s="172">
        <f>D301-[1]ХЭ!D301</f>
        <v>0</v>
      </c>
      <c r="J301" s="172">
        <f>E301-[1]ХЭ!E301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70.822432270000007</v>
      </c>
      <c r="F302" s="85">
        <f t="shared" si="10"/>
        <v>70.822432270000007</v>
      </c>
      <c r="G302" s="85">
        <f t="shared" si="11"/>
        <v>0</v>
      </c>
      <c r="H302" s="21"/>
      <c r="I302" s="172">
        <f>D302-[1]ХЭ!D302</f>
        <v>0</v>
      </c>
      <c r="J302" s="172">
        <f>E302-[1]ХЭ!E302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92.795849501154677</v>
      </c>
      <c r="E303" s="85">
        <v>130.4307655600002</v>
      </c>
      <c r="F303" s="85">
        <f t="shared" si="10"/>
        <v>37.634916058845519</v>
      </c>
      <c r="G303" s="85">
        <f t="shared" si="11"/>
        <v>40.556680348486083</v>
      </c>
      <c r="H303" s="21"/>
      <c r="I303" s="172">
        <f>D303-[1]ХЭ!D303</f>
        <v>0</v>
      </c>
      <c r="J303" s="172">
        <f>E303-[1]ХЭ!E303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19.405100889450001</v>
      </c>
      <c r="E304" s="85">
        <v>73.695867730000003</v>
      </c>
      <c r="F304" s="85">
        <f t="shared" si="10"/>
        <v>54.290766840550006</v>
      </c>
      <c r="G304" s="85">
        <f t="shared" si="11"/>
        <v>279.77575148844676</v>
      </c>
      <c r="H304" s="21"/>
      <c r="I304" s="172">
        <f>D304-[1]ХЭ!D304</f>
        <v>0</v>
      </c>
      <c r="J304" s="172">
        <f>E304-[1]ХЭ!E304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128.70645583142613</v>
      </c>
      <c r="E305" s="85">
        <v>90.812625719056314</v>
      </c>
      <c r="F305" s="85">
        <f t="shared" si="10"/>
        <v>-37.893830112369812</v>
      </c>
      <c r="G305" s="85">
        <f t="shared" si="11"/>
        <v>-29.442058572416467</v>
      </c>
      <c r="H305" s="21"/>
      <c r="I305" s="172">
        <f>D305-[1]ХЭ!D305</f>
        <v>0</v>
      </c>
      <c r="J305" s="172">
        <f>E305-[1]ХЭ!E305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D306-[1]ХЭ!D306</f>
        <v>0</v>
      </c>
      <c r="J306" s="172">
        <f>E306-[1]ХЭ!E306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D307-[1]ХЭ!D307</f>
        <v>0</v>
      </c>
      <c r="J307" s="172">
        <f>E307-[1]ХЭ!E307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D308-[1]ХЭ!D308</f>
        <v>0</v>
      </c>
      <c r="J308" s="172">
        <f>E308-[1]ХЭ!E308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D309-[1]ХЭ!D309</f>
        <v>0</v>
      </c>
      <c r="J309" s="172">
        <f>E309-[1]ХЭ!E309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D310-[1]ХЭ!D310</f>
        <v>0</v>
      </c>
      <c r="J310" s="172">
        <f>E310-[1]ХЭ!E310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122.5191987984511</v>
      </c>
      <c r="E311" s="85">
        <v>103.6358797917746</v>
      </c>
      <c r="F311" s="85">
        <f t="shared" si="10"/>
        <v>-18.883319006676501</v>
      </c>
      <c r="G311" s="85">
        <f t="shared" si="11"/>
        <v>-15.412538762794478</v>
      </c>
      <c r="H311" s="21"/>
      <c r="I311" s="172">
        <f>D311-[1]ХЭ!D311</f>
        <v>0</v>
      </c>
      <c r="J311" s="172">
        <f>E311-[1]ХЭ!E311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D312-[1]ХЭ!D312</f>
        <v>0</v>
      </c>
      <c r="J312" s="172">
        <f>E312-[1]ХЭ!E312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75.027411333017653</v>
      </c>
      <c r="F313" s="85">
        <f t="shared" si="10"/>
        <v>75.027411333017653</v>
      </c>
      <c r="G313" s="85">
        <f t="shared" si="11"/>
        <v>0</v>
      </c>
      <c r="H313" s="21"/>
      <c r="I313" s="172">
        <f>D313-[1]ХЭ!D313</f>
        <v>0</v>
      </c>
      <c r="J313" s="172">
        <f>E313-[1]ХЭ!E313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D314-[1]ХЭ!D314</f>
        <v>0</v>
      </c>
      <c r="J314" s="172">
        <f>E314-[1]ХЭ!E314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D315-[1]ХЭ!D315</f>
        <v>0</v>
      </c>
      <c r="J315" s="172">
        <f>E315-[1]ХЭ!E315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D316-[1]ХЭ!D316</f>
        <v>0</v>
      </c>
      <c r="J316" s="172">
        <f>E316-[1]ХЭ!E316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D317-[1]ХЭ!D317</f>
        <v>0</v>
      </c>
      <c r="J317" s="172">
        <f>E317-[1]ХЭ!E317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D318-[1]ХЭ!D318</f>
        <v>0</v>
      </c>
      <c r="J318" s="172">
        <f>E318-[1]ХЭ!E318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D320-[1]ХЭ!D320</f>
        <v>0</v>
      </c>
      <c r="J320" s="172">
        <f>E320-[1]ХЭ!E320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D321-[1]ХЭ!D321</f>
        <v>0</v>
      </c>
      <c r="J321" s="172">
        <f>E321-[1]ХЭ!E321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D322-[1]ХЭ!D322</f>
        <v>0</v>
      </c>
      <c r="J322" s="172">
        <f>E322-[1]ХЭ!E322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D323-[1]ХЭ!D323</f>
        <v>0</v>
      </c>
      <c r="J323" s="172">
        <f>E323-[1]ХЭ!E323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D324-[1]ХЭ!D324</f>
        <v>0</v>
      </c>
      <c r="J324" s="172">
        <f>E324-[1]ХЭ!E324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D326-[1]ХЭ!D326</f>
        <v>0</v>
      </c>
      <c r="J326" s="172">
        <f>E326-[1]ХЭ!E326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D327-[1]ХЭ!D327</f>
        <v>0</v>
      </c>
      <c r="J327" s="172">
        <f>E327-[1]ХЭ!E327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D329-[1]ХЭ!D329</f>
        <v>0</v>
      </c>
      <c r="J329" s="172">
        <f>E329-[1]ХЭ!E329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D330-[1]ХЭ!D330</f>
        <v>0</v>
      </c>
      <c r="J330" s="172">
        <f>E330-[1]ХЭ!E330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D331-[1]ХЭ!D331</f>
        <v>0</v>
      </c>
      <c r="J331" s="172">
        <f>E331-[1]ХЭ!E331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D333-[1]ХЭ!D333</f>
        <v>0</v>
      </c>
      <c r="J333" s="172">
        <f>E333-[1]ХЭ!E333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D334-[1]ХЭ!D334</f>
        <v>0</v>
      </c>
      <c r="J334" s="172">
        <f>E334-[1]ХЭ!E334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D336-[1]ХЭ!D336</f>
        <v>0</v>
      </c>
      <c r="J336" s="172">
        <f>E336-[1]ХЭ!E336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D337-[1]ХЭ!D337</f>
        <v>0</v>
      </c>
      <c r="J337" s="172">
        <f>E337-[1]ХЭ!E337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D338-[1]ХЭ!D338</f>
        <v>0</v>
      </c>
      <c r="J338" s="172">
        <f>E338-[1]ХЭ!E338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2536.3571981910222</v>
      </c>
      <c r="E340" s="85">
        <v>774.072633</v>
      </c>
      <c r="F340" s="85">
        <f t="shared" ref="F340:F350" si="22">E340-D340</f>
        <v>-1762.2845651910222</v>
      </c>
      <c r="G340" s="85">
        <f t="shared" ref="G340:G350" si="23">IFERROR(F340/D340*100,0)</f>
        <v>-69.480929833065971</v>
      </c>
      <c r="H340" s="21"/>
      <c r="I340" s="172">
        <f>D340-[1]ХЭ!D340</f>
        <v>0</v>
      </c>
      <c r="J340" s="172">
        <f>E340-[1]ХЭ!E340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2536.3571981910222</v>
      </c>
      <c r="E341" s="85">
        <v>774.072633</v>
      </c>
      <c r="F341" s="85">
        <f t="shared" si="22"/>
        <v>-1762.2845651910222</v>
      </c>
      <c r="G341" s="85">
        <f t="shared" si="23"/>
        <v>-69.480929833065971</v>
      </c>
      <c r="H341" s="21"/>
      <c r="I341" s="172">
        <f>D341-[1]ХЭ!D341</f>
        <v>0</v>
      </c>
      <c r="J341" s="172">
        <f>E341-[1]ХЭ!E341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571.962175</v>
      </c>
      <c r="E342" s="85">
        <v>177.14310699999999</v>
      </c>
      <c r="F342" s="85">
        <f t="shared" si="22"/>
        <v>-394.81906800000002</v>
      </c>
      <c r="G342" s="85">
        <f t="shared" si="23"/>
        <v>-69.028877302944025</v>
      </c>
      <c r="H342" s="21"/>
      <c r="I342" s="172">
        <f>D342-[1]ХЭ!D342</f>
        <v>0</v>
      </c>
      <c r="J342" s="172">
        <f>E342-[1]ХЭ!E342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1964.3950231910221</v>
      </c>
      <c r="E343" s="85">
        <v>596.92952600000001</v>
      </c>
      <c r="F343" s="85">
        <f t="shared" si="22"/>
        <v>-1367.4654971910222</v>
      </c>
      <c r="G343" s="85">
        <f t="shared" si="23"/>
        <v>-69.612551500444667</v>
      </c>
      <c r="H343" s="21"/>
      <c r="I343" s="172">
        <f>D343-[1]ХЭ!D343</f>
        <v>0</v>
      </c>
      <c r="J343" s="172">
        <f>E343-[1]ХЭ!E343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219.33669950238024</v>
      </c>
      <c r="E344" s="85">
        <v>70.550881000000231</v>
      </c>
      <c r="F344" s="85">
        <f t="shared" si="22"/>
        <v>-148.78581850238001</v>
      </c>
      <c r="G344" s="85">
        <f t="shared" si="23"/>
        <v>-67.834438486554035</v>
      </c>
      <c r="H344" s="21"/>
      <c r="I344" s="172">
        <f>D344-[1]ХЭ!D344</f>
        <v>0</v>
      </c>
      <c r="J344" s="172">
        <f>E344-[1]ХЭ!E344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123.05541666666667</v>
      </c>
      <c r="E345" s="85">
        <v>112.61633333333333</v>
      </c>
      <c r="F345" s="85">
        <f t="shared" si="22"/>
        <v>-10.439083333333343</v>
      </c>
      <c r="G345" s="85">
        <f t="shared" si="23"/>
        <v>-8.483237565730894</v>
      </c>
      <c r="H345" s="21"/>
      <c r="I345" s="172">
        <f>D345-[1]ХЭ!D345</f>
        <v>0</v>
      </c>
      <c r="J345" s="172">
        <f>E345-[1]ХЭ!E345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123.05541666666667</v>
      </c>
      <c r="E346" s="85">
        <v>112.61633333333333</v>
      </c>
      <c r="F346" s="85">
        <f t="shared" si="22"/>
        <v>-10.439083333333343</v>
      </c>
      <c r="G346" s="85">
        <f t="shared" si="23"/>
        <v>-8.483237565730894</v>
      </c>
      <c r="H346" s="21"/>
      <c r="I346" s="172">
        <f>D346-[1]ХЭ!D346</f>
        <v>0</v>
      </c>
      <c r="J346" s="172">
        <f>E346-[1]ХЭ!E346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82.046999999999997</v>
      </c>
      <c r="E347" s="85">
        <v>95.281333333333336</v>
      </c>
      <c r="F347" s="85">
        <f t="shared" si="22"/>
        <v>13.234333333333339</v>
      </c>
      <c r="G347" s="85">
        <f t="shared" si="23"/>
        <v>16.130185544058087</v>
      </c>
      <c r="H347" s="21"/>
      <c r="I347" s="172">
        <f>D347-[1]ХЭ!D347</f>
        <v>0</v>
      </c>
      <c r="J347" s="172">
        <f>E347-[1]ХЭ!E347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41.008416666666676</v>
      </c>
      <c r="E348" s="85">
        <v>17.334999999999994</v>
      </c>
      <c r="F348" s="85">
        <f t="shared" si="22"/>
        <v>-23.673416666666682</v>
      </c>
      <c r="G348" s="85">
        <f t="shared" si="23"/>
        <v>-57.728189944747143</v>
      </c>
      <c r="H348" s="21"/>
      <c r="I348" s="172">
        <f>D348-[1]ХЭ!D348</f>
        <v>0</v>
      </c>
      <c r="J348" s="172">
        <f>E348-[1]ХЭ!E348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78933.638360945362</v>
      </c>
      <c r="E349" s="85">
        <v>79982.340150350006</v>
      </c>
      <c r="F349" s="85">
        <f t="shared" si="22"/>
        <v>1048.7017894046439</v>
      </c>
      <c r="G349" s="85">
        <f t="shared" si="23"/>
        <v>1.3285866598587184</v>
      </c>
      <c r="H349" s="21"/>
      <c r="I349" s="172">
        <f>D349-[1]ХЭ!D349</f>
        <v>0</v>
      </c>
      <c r="J349" s="172">
        <f>E349-[1]ХЭ!E349</f>
        <v>0</v>
      </c>
    </row>
    <row r="350" spans="1:10" ht="31.5" x14ac:dyDescent="0.25">
      <c r="A350" s="18" t="s">
        <v>554</v>
      </c>
      <c r="B350" s="22" t="s">
        <v>715</v>
      </c>
      <c r="C350" s="20" t="s">
        <v>21</v>
      </c>
      <c r="D350" s="96">
        <v>1545.45009284658</v>
      </c>
      <c r="E350" s="85">
        <v>466.02623290688348</v>
      </c>
      <c r="F350" s="85">
        <f t="shared" si="22"/>
        <v>-1079.4238599396965</v>
      </c>
      <c r="G350" s="85">
        <f t="shared" si="23"/>
        <v>-69.845274521385221</v>
      </c>
      <c r="H350" s="21"/>
      <c r="I350" s="172">
        <f>D350-[1]ХЭ!D350</f>
        <v>0</v>
      </c>
      <c r="J350" s="172">
        <f>E350-[1]ХЭ!E350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96">
        <v>0</v>
      </c>
      <c r="E352" s="85">
        <v>492.0875650000001</v>
      </c>
      <c r="F352" s="85">
        <f t="shared" ref="F352:F355" si="24">E352-D352</f>
        <v>492.0875650000001</v>
      </c>
      <c r="G352" s="85">
        <f t="shared" ref="G352:G355" si="25">IFERROR(F352/D352*100,0)</f>
        <v>0</v>
      </c>
      <c r="H352" s="21"/>
      <c r="I352" s="172">
        <f>D352-[1]ХЭ!D352</f>
        <v>0</v>
      </c>
      <c r="J352" s="172">
        <f>E352-[1]ХЭ!E352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D353-[1]ХЭ!D353</f>
        <v>0</v>
      </c>
      <c r="J353" s="172">
        <f>E353-[1]ХЭ!E353</f>
        <v>0</v>
      </c>
    </row>
    <row r="354" spans="1:10" ht="47.25" x14ac:dyDescent="0.25">
      <c r="A354" s="18" t="s">
        <v>562</v>
      </c>
      <c r="B354" s="22" t="s">
        <v>716</v>
      </c>
      <c r="C354" s="20" t="s">
        <v>21</v>
      </c>
      <c r="D354" s="96">
        <v>0</v>
      </c>
      <c r="E354" s="85">
        <v>84.586483905833376</v>
      </c>
      <c r="F354" s="85">
        <f t="shared" si="24"/>
        <v>84.586483905833376</v>
      </c>
      <c r="G354" s="85">
        <f t="shared" si="25"/>
        <v>0</v>
      </c>
      <c r="H354" s="21"/>
      <c r="I354" s="172">
        <f>D354-[1]ХЭ!D354</f>
        <v>0</v>
      </c>
      <c r="J354" s="172">
        <f>E354-[1]ХЭ!E354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D355-[1]ХЭ!D355</f>
        <v>0</v>
      </c>
      <c r="J355" s="172">
        <f>E355-[1]ХЭ!E355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D357-[1]ХЭ!D357</f>
        <v>0</v>
      </c>
      <c r="J357" s="172">
        <f>E357-[1]ХЭ!E357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D358-[1]ХЭ!D358</f>
        <v>0</v>
      </c>
      <c r="J358" s="172">
        <f>E358-[1]ХЭ!E358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D359-[1]ХЭ!D359</f>
        <v>0</v>
      </c>
      <c r="J359" s="172">
        <f>E359-[1]ХЭ!E359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D360-[1]ХЭ!D360</f>
        <v>0</v>
      </c>
      <c r="J360" s="172">
        <f>E360-[1]ХЭ!E360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D361-[1]ХЭ!D361</f>
        <v>0</v>
      </c>
      <c r="J361" s="172">
        <f>E361-[1]ХЭ!E361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D362-[1]ХЭ!D362</f>
        <v>0</v>
      </c>
      <c r="J362" s="172">
        <f>E362-[1]ХЭ!E362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D363-[1]ХЭ!D363</f>
        <v>0</v>
      </c>
      <c r="J363" s="172">
        <f>E363-[1]ХЭ!E363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D364-[1]ХЭ!D364</f>
        <v>0</v>
      </c>
      <c r="J364" s="172">
        <f>E364-[1]ХЭ!E364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D365-[1]ХЭ!D365</f>
        <v>0</v>
      </c>
      <c r="J365" s="172">
        <f>E365-[1]ХЭ!E365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D366-[1]ХЭ!D366</f>
        <v>0</v>
      </c>
      <c r="J366" s="172">
        <f>E366-[1]ХЭ!E366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1093.5</v>
      </c>
      <c r="E367" s="88">
        <v>1337.7599999999998</v>
      </c>
      <c r="F367" s="88">
        <f t="shared" si="26"/>
        <v>244.25999999999976</v>
      </c>
      <c r="G367" s="88">
        <f t="shared" si="27"/>
        <v>22.337448559670761</v>
      </c>
      <c r="H367" s="48"/>
      <c r="I367" s="172">
        <f>D367-[1]ХЭ!D367</f>
        <v>0</v>
      </c>
      <c r="J367" s="172">
        <f>E367-[1]ХЭ!E367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D368-[1]ХЭ!D368</f>
        <v>0</v>
      </c>
      <c r="J368" s="172">
        <f>E368-[1]ХЭ!E368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D369-[1]ХЭ!D369</f>
        <v>0</v>
      </c>
      <c r="J369" s="172">
        <f>E369-[1]ХЭ!E369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50">
        <v>3</v>
      </c>
      <c r="D372" s="188">
        <v>4</v>
      </c>
      <c r="E372" s="51">
        <v>5</v>
      </c>
      <c r="F372" s="51">
        <v>6</v>
      </c>
      <c r="G372" s="51">
        <v>7</v>
      </c>
      <c r="H372" s="52">
        <v>8</v>
      </c>
      <c r="I372" s="172">
        <f>D372-[1]ХЭ!D372</f>
        <v>0</v>
      </c>
      <c r="J372" s="172">
        <f>E372-[1]ХЭ!E372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363</v>
      </c>
      <c r="E373" s="89">
        <v>204.67000000000002</v>
      </c>
      <c r="F373" s="93">
        <f t="shared" ref="F373:F436" si="28">E373-D373</f>
        <v>-158.32999999999998</v>
      </c>
      <c r="G373" s="93">
        <f t="shared" ref="G373:G436" si="29">IFERROR(F373/D373*100,0)</f>
        <v>-43.617079889807158</v>
      </c>
      <c r="H373" s="53"/>
      <c r="I373" s="172">
        <f>D373-[1]ХЭ!D373</f>
        <v>0</v>
      </c>
      <c r="J373" s="172">
        <f>E373-[1]ХЭ!E373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363</v>
      </c>
      <c r="E374" s="85">
        <v>204.67000000000002</v>
      </c>
      <c r="F374" s="85">
        <f t="shared" si="28"/>
        <v>-158.32999999999998</v>
      </c>
      <c r="G374" s="91">
        <f t="shared" si="29"/>
        <v>-43.617079889807158</v>
      </c>
      <c r="H374" s="55"/>
      <c r="I374" s="172">
        <f>D374-[1]ХЭ!D374</f>
        <v>0</v>
      </c>
      <c r="J374" s="172">
        <f>E374-[1]ХЭ!E374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0</v>
      </c>
      <c r="E375" s="85">
        <v>0</v>
      </c>
      <c r="F375" s="85">
        <f t="shared" si="28"/>
        <v>0</v>
      </c>
      <c r="G375" s="91">
        <f t="shared" si="29"/>
        <v>0</v>
      </c>
      <c r="H375" s="55"/>
      <c r="I375" s="172">
        <f>D375-[1]ХЭ!D375</f>
        <v>0</v>
      </c>
      <c r="J375" s="172">
        <f>E375-[1]ХЭ!E375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0</v>
      </c>
      <c r="E376" s="85">
        <v>0</v>
      </c>
      <c r="F376" s="91">
        <f t="shared" si="28"/>
        <v>0</v>
      </c>
      <c r="G376" s="91">
        <f t="shared" si="29"/>
        <v>0</v>
      </c>
      <c r="H376" s="55"/>
      <c r="I376" s="172">
        <f>D376-[1]ХЭ!D376</f>
        <v>0</v>
      </c>
      <c r="J376" s="172">
        <f>E376-[1]ХЭ!E376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D377-[1]ХЭ!D377</f>
        <v>0</v>
      </c>
      <c r="J377" s="172">
        <f>E377-[1]ХЭ!E377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D378-[1]ХЭ!D378</f>
        <v>0</v>
      </c>
      <c r="J378" s="172">
        <f>E378-[1]ХЭ!E378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D379-[1]ХЭ!D379</f>
        <v>0</v>
      </c>
      <c r="J379" s="172">
        <f>E379-[1]ХЭ!E379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D380-[1]ХЭ!D380</f>
        <v>0</v>
      </c>
      <c r="J380" s="172">
        <f>E380-[1]ХЭ!E380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D381-[1]ХЭ!D381</f>
        <v>0</v>
      </c>
      <c r="J381" s="172">
        <f>E381-[1]ХЭ!E381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0</v>
      </c>
      <c r="E382" s="85">
        <v>0</v>
      </c>
      <c r="F382" s="91">
        <f t="shared" si="28"/>
        <v>0</v>
      </c>
      <c r="G382" s="91">
        <f t="shared" si="29"/>
        <v>0</v>
      </c>
      <c r="H382" s="55"/>
      <c r="I382" s="172">
        <f>D382-[1]ХЭ!D382</f>
        <v>0</v>
      </c>
      <c r="J382" s="172">
        <f>E382-[1]ХЭ!E382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D383-[1]ХЭ!D383</f>
        <v>0</v>
      </c>
      <c r="J383" s="172">
        <f>E383-[1]ХЭ!E383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0</v>
      </c>
      <c r="F384" s="91">
        <f t="shared" si="28"/>
        <v>0</v>
      </c>
      <c r="G384" s="91">
        <f t="shared" si="29"/>
        <v>0</v>
      </c>
      <c r="H384" s="55"/>
      <c r="I384" s="172">
        <f>D384-[1]ХЭ!D384</f>
        <v>0</v>
      </c>
      <c r="J384" s="172">
        <f>E384-[1]ХЭ!E384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D385-[1]ХЭ!D385</f>
        <v>0</v>
      </c>
      <c r="J385" s="172">
        <f>E385-[1]ХЭ!E385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D386-[1]ХЭ!D386</f>
        <v>0</v>
      </c>
      <c r="J386" s="172">
        <f>E386-[1]ХЭ!E386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0</v>
      </c>
      <c r="F387" s="91">
        <f t="shared" si="28"/>
        <v>0</v>
      </c>
      <c r="G387" s="91">
        <f t="shared" si="29"/>
        <v>0</v>
      </c>
      <c r="H387" s="55"/>
      <c r="I387" s="172">
        <f>D387-[1]ХЭ!D387</f>
        <v>0</v>
      </c>
      <c r="J387" s="172">
        <f>E387-[1]ХЭ!E387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0</v>
      </c>
      <c r="F388" s="91">
        <f t="shared" si="28"/>
        <v>0</v>
      </c>
      <c r="G388" s="91">
        <f t="shared" si="29"/>
        <v>0</v>
      </c>
      <c r="H388" s="55"/>
      <c r="I388" s="172">
        <f>D388-[1]ХЭ!D388</f>
        <v>0</v>
      </c>
      <c r="J388" s="172">
        <f>E388-[1]ХЭ!E388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D389-[1]ХЭ!D389</f>
        <v>0</v>
      </c>
      <c r="J389" s="172">
        <f>E389-[1]ХЭ!E389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D390-[1]ХЭ!D390</f>
        <v>0</v>
      </c>
      <c r="J390" s="172">
        <f>E390-[1]ХЭ!E390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D391-[1]ХЭ!D391</f>
        <v>0</v>
      </c>
      <c r="J391" s="172">
        <f>E391-[1]ХЭ!E391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D392-[1]ХЭ!D392</f>
        <v>0</v>
      </c>
      <c r="J392" s="172">
        <f>E392-[1]ХЭ!E392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D393-[1]ХЭ!D393</f>
        <v>0</v>
      </c>
      <c r="J393" s="172">
        <f>E393-[1]ХЭ!E393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D394-[1]ХЭ!D394</f>
        <v>0</v>
      </c>
      <c r="J394" s="172">
        <f>E394-[1]ХЭ!E394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D395-[1]ХЭ!D395</f>
        <v>0</v>
      </c>
      <c r="J395" s="172">
        <f>E395-[1]ХЭ!E395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D396-[1]ХЭ!D396</f>
        <v>0</v>
      </c>
      <c r="J396" s="172">
        <f>E396-[1]ХЭ!E396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D397-[1]ХЭ!D397</f>
        <v>0</v>
      </c>
      <c r="J397" s="172">
        <f>E397-[1]ХЭ!E397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D398-[1]ХЭ!D398</f>
        <v>0</v>
      </c>
      <c r="J398" s="172">
        <f>E398-[1]ХЭ!E398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308</v>
      </c>
      <c r="E399" s="85">
        <v>73.196000000000012</v>
      </c>
      <c r="F399" s="85">
        <f t="shared" si="28"/>
        <v>-234.80399999999997</v>
      </c>
      <c r="G399" s="91">
        <f t="shared" si="29"/>
        <v>-76.235064935064926</v>
      </c>
      <c r="H399" s="55"/>
      <c r="I399" s="172">
        <f>D399-[1]ХЭ!D399</f>
        <v>0</v>
      </c>
      <c r="J399" s="172">
        <f>E399-[1]ХЭ!E399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308</v>
      </c>
      <c r="E400" s="85">
        <v>73.196000000000012</v>
      </c>
      <c r="F400" s="91">
        <f t="shared" si="28"/>
        <v>-234.80399999999997</v>
      </c>
      <c r="G400" s="91">
        <f t="shared" si="29"/>
        <v>-76.235064935064926</v>
      </c>
      <c r="H400" s="55"/>
      <c r="I400" s="172">
        <f>D400-[1]ХЭ!D400</f>
        <v>0</v>
      </c>
      <c r="J400" s="172">
        <f>E400-[1]ХЭ!E400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D401-[1]ХЭ!D401</f>
        <v>0</v>
      </c>
      <c r="J401" s="172">
        <f>E401-[1]ХЭ!E401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D402-[1]ХЭ!D402</f>
        <v>0</v>
      </c>
      <c r="J402" s="172">
        <f>E402-[1]ХЭ!E402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D403-[1]ХЭ!D403</f>
        <v>0</v>
      </c>
      <c r="J403" s="172">
        <f>E403-[1]ХЭ!E403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D404-[1]ХЭ!D404</f>
        <v>0</v>
      </c>
      <c r="J404" s="172">
        <f>E404-[1]ХЭ!E404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D405-[1]ХЭ!D405</f>
        <v>0</v>
      </c>
      <c r="J405" s="172">
        <f>E405-[1]ХЭ!E405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308</v>
      </c>
      <c r="E406" s="85">
        <v>73.196000000000012</v>
      </c>
      <c r="F406" s="91">
        <f t="shared" si="28"/>
        <v>-234.80399999999997</v>
      </c>
      <c r="G406" s="91">
        <f t="shared" si="29"/>
        <v>-76.235064935064926</v>
      </c>
      <c r="H406" s="55"/>
      <c r="I406" s="172">
        <f>D406-[1]ХЭ!D406</f>
        <v>0</v>
      </c>
      <c r="J406" s="172">
        <f>E406-[1]ХЭ!E406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D407-[1]ХЭ!D407</f>
        <v>0</v>
      </c>
      <c r="J407" s="172">
        <f>E407-[1]ХЭ!E407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D408-[1]ХЭ!D408</f>
        <v>0</v>
      </c>
      <c r="J408" s="172">
        <f>E408-[1]ХЭ!E408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D409-[1]ХЭ!D409</f>
        <v>0</v>
      </c>
      <c r="J409" s="172">
        <f>E409-[1]ХЭ!E409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D410-[1]ХЭ!D410</f>
        <v>0</v>
      </c>
      <c r="J410" s="172">
        <f>E410-[1]ХЭ!E410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D411-[1]ХЭ!D411</f>
        <v>0</v>
      </c>
      <c r="J411" s="172">
        <f>E411-[1]ХЭ!E411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D412-[1]ХЭ!D412</f>
        <v>0</v>
      </c>
      <c r="J412" s="172">
        <f>E412-[1]ХЭ!E412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D413-[1]ХЭ!D413</f>
        <v>0</v>
      </c>
      <c r="J413" s="172">
        <f>E413-[1]ХЭ!E413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29"/>
        <v>0</v>
      </c>
      <c r="H414" s="55"/>
      <c r="I414" s="172">
        <f>D414-[1]ХЭ!D414</f>
        <v>0</v>
      </c>
      <c r="J414" s="172">
        <f>E414-[1]ХЭ!E414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D415-[1]ХЭ!D415</f>
        <v>0</v>
      </c>
      <c r="J415" s="172">
        <f>E415-[1]ХЭ!E415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D416-[1]ХЭ!D416</f>
        <v>0</v>
      </c>
      <c r="J416" s="172">
        <f>E416-[1]ХЭ!E416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D417-[1]ХЭ!D417</f>
        <v>0</v>
      </c>
      <c r="J417" s="172">
        <f>E417-[1]ХЭ!E417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D418-[1]ХЭ!D418</f>
        <v>0</v>
      </c>
      <c r="J418" s="172">
        <f>E418-[1]ХЭ!E418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D419-[1]ХЭ!D419</f>
        <v>0</v>
      </c>
      <c r="J419" s="172">
        <f>E419-[1]ХЭ!E419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29"/>
        <v>0</v>
      </c>
      <c r="H420" s="55"/>
      <c r="I420" s="172">
        <f>D420-[1]ХЭ!D420</f>
        <v>0</v>
      </c>
      <c r="J420" s="172">
        <f>E420-[1]ХЭ!E420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D421-[1]ХЭ!D421</f>
        <v>0</v>
      </c>
      <c r="J421" s="172">
        <f>E421-[1]ХЭ!E421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D422-[1]ХЭ!D422</f>
        <v>0</v>
      </c>
      <c r="J422" s="172">
        <f>E422-[1]ХЭ!E422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D423-[1]ХЭ!D423</f>
        <v>0</v>
      </c>
      <c r="J423" s="172">
        <f>E423-[1]ХЭ!E423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D424-[1]ХЭ!D424</f>
        <v>0</v>
      </c>
      <c r="J424" s="172">
        <f>E424-[1]ХЭ!E424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D425-[1]ХЭ!D425</f>
        <v>0</v>
      </c>
      <c r="J425" s="172">
        <f>E425-[1]ХЭ!E425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D426-[1]ХЭ!D426</f>
        <v>0</v>
      </c>
      <c r="J426" s="172">
        <f>E426-[1]ХЭ!E426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55</v>
      </c>
      <c r="E427" s="85">
        <v>12.088999999999999</v>
      </c>
      <c r="F427" s="85">
        <f t="shared" si="28"/>
        <v>-42.911000000000001</v>
      </c>
      <c r="G427" s="91">
        <f t="shared" si="29"/>
        <v>-78.02</v>
      </c>
      <c r="H427" s="55"/>
      <c r="I427" s="172">
        <f>D427-[1]ХЭ!D427</f>
        <v>0</v>
      </c>
      <c r="J427" s="172">
        <f>E427-[1]ХЭ!E427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119.38499999999999</v>
      </c>
      <c r="F428" s="85">
        <f t="shared" si="28"/>
        <v>119.38499999999999</v>
      </c>
      <c r="G428" s="91">
        <f t="shared" si="29"/>
        <v>0</v>
      </c>
      <c r="H428" s="55"/>
      <c r="I428" s="172">
        <f>D428-[1]ХЭ!D428</f>
        <v>0</v>
      </c>
      <c r="J428" s="172">
        <f>E428-[1]ХЭ!E428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D429-[1]ХЭ!D429</f>
        <v>0</v>
      </c>
      <c r="J429" s="172">
        <f>E429-[1]ХЭ!E429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119.38499999999999</v>
      </c>
      <c r="F430" s="85">
        <f t="shared" si="28"/>
        <v>119.38499999999999</v>
      </c>
      <c r="G430" s="91">
        <f t="shared" si="29"/>
        <v>0</v>
      </c>
      <c r="H430" s="55"/>
      <c r="I430" s="172">
        <f>D430-[1]ХЭ!D430</f>
        <v>0</v>
      </c>
      <c r="J430" s="172">
        <f>E430-[1]ХЭ!E430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D431-[1]ХЭ!D431</f>
        <v>0</v>
      </c>
      <c r="J431" s="172">
        <f>E431-[1]ХЭ!E431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D432-[1]ХЭ!D432</f>
        <v>0</v>
      </c>
      <c r="J432" s="172">
        <f>E432-[1]ХЭ!E432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D433-[1]ХЭ!D433</f>
        <v>0</v>
      </c>
      <c r="J433" s="172">
        <f>E433-[1]ХЭ!E433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D434-[1]ХЭ!D434</f>
        <v>0</v>
      </c>
      <c r="J434" s="172">
        <f>E434-[1]ХЭ!E434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D435-[1]ХЭ!D435</f>
        <v>0</v>
      </c>
      <c r="J435" s="172">
        <f>E435-[1]ХЭ!E435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D436-[1]ХЭ!D436</f>
        <v>0</v>
      </c>
      <c r="J436" s="172">
        <f>E436-[1]ХЭ!E436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D437-[1]ХЭ!D437</f>
        <v>0</v>
      </c>
      <c r="J437" s="172">
        <f>E437-[1]ХЭ!E437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D438-[1]ХЭ!D438</f>
        <v>0</v>
      </c>
      <c r="J438" s="172">
        <f>E438-[1]ХЭ!E438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D439-[1]ХЭ!D439</f>
        <v>0</v>
      </c>
      <c r="J439" s="172">
        <f>E439-[1]ХЭ!E439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D440-[1]ХЭ!D440</f>
        <v>0</v>
      </c>
      <c r="J440" s="172">
        <f>E440-[1]ХЭ!E440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D441-[1]ХЭ!D441</f>
        <v>0</v>
      </c>
      <c r="J441" s="172">
        <f>E441-[1]ХЭ!E441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D442-[1]ХЭ!D442</f>
        <v>0</v>
      </c>
      <c r="J442" s="172">
        <f>E442-[1]ХЭ!E442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274.89352692886405</v>
      </c>
      <c r="E444" s="85">
        <v>184.762</v>
      </c>
      <c r="F444" s="91">
        <f t="shared" ref="F444:F451" si="32">E444-D444</f>
        <v>-90.131526928864048</v>
      </c>
      <c r="G444" s="85">
        <f t="shared" ref="G444:G451" si="33">IFERROR(F444/D444*100,0)</f>
        <v>-32.787795309631996</v>
      </c>
      <c r="H444" s="21"/>
      <c r="I444" s="172">
        <f>D444-[1]ХЭ!D444</f>
        <v>0</v>
      </c>
      <c r="J444" s="172">
        <f>E444-[1]ХЭ!E444</f>
        <v>184.762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5">
        <v>0</v>
      </c>
      <c r="F445" s="91">
        <f t="shared" si="32"/>
        <v>0</v>
      </c>
      <c r="G445" s="85">
        <f t="shared" si="33"/>
        <v>0</v>
      </c>
      <c r="H445" s="21"/>
      <c r="I445" s="172">
        <f>D445-[1]ХЭ!D445</f>
        <v>0</v>
      </c>
      <c r="J445" s="172">
        <f>E445-[1]ХЭ!E445</f>
        <v>0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274.89352692886405</v>
      </c>
      <c r="E446" s="85">
        <v>54.01</v>
      </c>
      <c r="F446" s="91">
        <f>E446-D446</f>
        <v>-220.88352692886406</v>
      </c>
      <c r="G446" s="85">
        <f>IFERROR(F446/D446*100,0)</f>
        <v>-80.352392941585521</v>
      </c>
      <c r="H446" s="21"/>
      <c r="I446" s="172">
        <f>D446-[1]ХЭ!D446</f>
        <v>0</v>
      </c>
      <c r="J446" s="172">
        <f>E446-[1]ХЭ!E446</f>
        <v>54.01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1">
        <f t="shared" si="32"/>
        <v>0</v>
      </c>
      <c r="G447" s="85">
        <f t="shared" si="33"/>
        <v>0</v>
      </c>
      <c r="H447" s="21"/>
      <c r="I447" s="172">
        <f>D447-[1]ХЭ!D447</f>
        <v>0</v>
      </c>
      <c r="J447" s="172">
        <f>E447-[1]ХЭ!E447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D448-[1]ХЭ!D448</f>
        <v>0</v>
      </c>
      <c r="J448" s="172">
        <f>E448-[1]ХЭ!E448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D449-[1]ХЭ!D449</f>
        <v>0</v>
      </c>
      <c r="J449" s="172">
        <f>E449-[1]ХЭ!E449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D450-[1]ХЭ!D450</f>
        <v>0</v>
      </c>
      <c r="J450" s="172">
        <f>E450-[1]ХЭ!E450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D451-[1]ХЭ!D451</f>
        <v>0</v>
      </c>
      <c r="J451" s="172">
        <f>E451-[1]ХЭ!E451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  <row r="460" spans="1:10" x14ac:dyDescent="0.25">
      <c r="A460" s="206" t="s">
        <v>713</v>
      </c>
      <c r="B460" s="206"/>
      <c r="C460" s="206"/>
      <c r="D460" s="206"/>
      <c r="E460" s="206"/>
      <c r="F460" s="206"/>
      <c r="G460" s="206"/>
      <c r="H460" s="206"/>
      <c r="I460" s="176"/>
    </row>
  </sheetData>
  <mergeCells count="26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420" zoomScale="60" zoomScaleNormal="70" workbookViewId="0">
      <selection activeCell="G453" sqref="A453:H455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699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707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65.2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7489.2187120870922</v>
      </c>
      <c r="E23" s="87">
        <v>2018.2968221200003</v>
      </c>
      <c r="F23" s="87">
        <f>E23-D23</f>
        <v>-5470.9218899670923</v>
      </c>
      <c r="G23" s="87">
        <f>IFERROR(F23/D23*100,0)</f>
        <v>-73.050635857881872</v>
      </c>
      <c r="H23" s="17"/>
      <c r="I23" s="172">
        <f>D23-[1]ЧЭ!D23</f>
        <v>0</v>
      </c>
      <c r="J23" s="172">
        <f>E23-[1]ЧЭ!E23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D24-[1]ЧЭ!D24</f>
        <v>0</v>
      </c>
      <c r="J24" s="172">
        <f>E24-[1]ЧЭ!E24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D25-[1]ЧЭ!D25</f>
        <v>0</v>
      </c>
      <c r="J25" s="172">
        <f>E25-[1]ЧЭ!E25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D26-[1]ЧЭ!D26</f>
        <v>0</v>
      </c>
      <c r="J26" s="172">
        <f>E26-[1]ЧЭ!E26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D27-[1]ЧЭ!D27</f>
        <v>0</v>
      </c>
      <c r="J27" s="172">
        <f>E27-[1]ЧЭ!E27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D28-[1]ЧЭ!D28</f>
        <v>0</v>
      </c>
      <c r="J28" s="172">
        <f>E28-[1]ЧЭ!E28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v>7396.3662633471004</v>
      </c>
      <c r="E29" s="85">
        <v>2007.5232447100002</v>
      </c>
      <c r="F29" s="85">
        <f t="shared" si="0"/>
        <v>-5388.8430186371006</v>
      </c>
      <c r="G29" s="84">
        <f t="shared" si="1"/>
        <v>-72.857979537082457</v>
      </c>
      <c r="H29" s="21"/>
      <c r="I29" s="172">
        <f>D29-[1]ЧЭ!D29</f>
        <v>0</v>
      </c>
      <c r="J29" s="172">
        <f>E29-[1]ЧЭ!E29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D30-[1]ЧЭ!D30</f>
        <v>0</v>
      </c>
      <c r="J30" s="172">
        <f>E30-[1]ЧЭ!E30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v>44.044352234745759</v>
      </c>
      <c r="E31" s="85">
        <v>3.6016755899999997</v>
      </c>
      <c r="F31" s="85">
        <f t="shared" si="0"/>
        <v>-40.44267664474576</v>
      </c>
      <c r="G31" s="84">
        <f t="shared" si="1"/>
        <v>-91.82261650528099</v>
      </c>
      <c r="H31" s="21"/>
      <c r="I31" s="172">
        <f>D31-[1]ЧЭ!D31</f>
        <v>0</v>
      </c>
      <c r="J31" s="172">
        <f>E31-[1]ЧЭ!E31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v>0</v>
      </c>
      <c r="E32" s="85">
        <v>0</v>
      </c>
      <c r="F32" s="85">
        <f t="shared" si="0"/>
        <v>0</v>
      </c>
      <c r="G32" s="84">
        <f t="shared" si="1"/>
        <v>0</v>
      </c>
      <c r="H32" s="21"/>
      <c r="I32" s="172">
        <f>D32-[1]ЧЭ!D32</f>
        <v>0</v>
      </c>
      <c r="J32" s="172">
        <f>E32-[1]ЧЭ!E32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D33-[1]ЧЭ!D33</f>
        <v>0</v>
      </c>
      <c r="J33" s="172">
        <f>E33-[1]ЧЭ!E33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D34-[1]ЧЭ!D34</f>
        <v>0</v>
      </c>
      <c r="J34" s="172">
        <f>E34-[1]ЧЭ!E34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D35-[1]ЧЭ!D35</f>
        <v>0</v>
      </c>
      <c r="J35" s="172">
        <f>E35-[1]ЧЭ!E35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D36-[1]ЧЭ!D36</f>
        <v>0</v>
      </c>
      <c r="J36" s="172">
        <f>E36-[1]ЧЭ!E36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48.808096505246098</v>
      </c>
      <c r="E37" s="85">
        <v>7.1719018200001301</v>
      </c>
      <c r="F37" s="85">
        <f t="shared" si="0"/>
        <v>-41.636194685245968</v>
      </c>
      <c r="G37" s="84">
        <f t="shared" si="1"/>
        <v>-85.305917801508073</v>
      </c>
      <c r="H37" s="21"/>
      <c r="I37" s="172">
        <f>D37-[1]ЧЭ!D37</f>
        <v>0</v>
      </c>
      <c r="J37" s="172">
        <f>E37-[1]ЧЭ!E37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7642.6318455992923</v>
      </c>
      <c r="E38" s="85">
        <v>1921.3997138900002</v>
      </c>
      <c r="F38" s="85">
        <f t="shared" si="0"/>
        <v>-5721.2321317092919</v>
      </c>
      <c r="G38" s="85">
        <f t="shared" si="1"/>
        <v>-74.859449562569708</v>
      </c>
      <c r="H38" s="21"/>
      <c r="I38" s="172">
        <f>D38-[1]ЧЭ!D38</f>
        <v>0</v>
      </c>
      <c r="J38" s="172">
        <f>E38-[1]ЧЭ!E38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D39-[1]ЧЭ!D39</f>
        <v>0</v>
      </c>
      <c r="J39" s="172">
        <f>E39-[1]ЧЭ!E39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D40-[1]ЧЭ!D40</f>
        <v>0</v>
      </c>
      <c r="J40" s="172">
        <f>E40-[1]ЧЭ!E40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D41-[1]ЧЭ!D41</f>
        <v>0</v>
      </c>
      <c r="J41" s="172">
        <f>E41-[1]ЧЭ!E41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D42-[1]ЧЭ!D42</f>
        <v>0</v>
      </c>
      <c r="J42" s="172">
        <f>E42-[1]ЧЭ!E42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D43-[1]ЧЭ!D43</f>
        <v>0</v>
      </c>
      <c r="J43" s="172">
        <f>E43-[1]ЧЭ!E43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>
        <v>7572.8748104901997</v>
      </c>
      <c r="E44" s="85">
        <v>1910.1473884900004</v>
      </c>
      <c r="F44" s="85">
        <f t="shared" si="0"/>
        <v>-5662.7274220001991</v>
      </c>
      <c r="G44" s="85">
        <f t="shared" si="1"/>
        <v>-74.77645628257315</v>
      </c>
      <c r="H44" s="21"/>
      <c r="I44" s="172">
        <f>D44-[1]ЧЭ!D44</f>
        <v>0</v>
      </c>
      <c r="J44" s="172">
        <f>E44-[1]ЧЭ!E44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D45-[1]ЧЭ!D45</f>
        <v>0</v>
      </c>
      <c r="J45" s="172">
        <f>E45-[1]ЧЭ!E45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>
        <v>36.562924070000001</v>
      </c>
      <c r="E46" s="85">
        <v>7.3787144200000006</v>
      </c>
      <c r="F46" s="85">
        <f t="shared" si="0"/>
        <v>-29.18420965</v>
      </c>
      <c r="G46" s="85">
        <f t="shared" si="1"/>
        <v>-79.819134799302716</v>
      </c>
      <c r="H46" s="21"/>
      <c r="I46" s="172">
        <f>D46-[1]ЧЭ!D46</f>
        <v>0</v>
      </c>
      <c r="J46" s="172">
        <f>E46-[1]ЧЭ!E46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>
        <v>0</v>
      </c>
      <c r="E47" s="85">
        <v>0</v>
      </c>
      <c r="F47" s="85">
        <f t="shared" si="0"/>
        <v>0</v>
      </c>
      <c r="G47" s="85">
        <f t="shared" si="1"/>
        <v>0</v>
      </c>
      <c r="H47" s="21"/>
      <c r="I47" s="172">
        <f>D47-[1]ЧЭ!D47</f>
        <v>0</v>
      </c>
      <c r="J47" s="172">
        <f>E47-[1]ЧЭ!E47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D48-[1]ЧЭ!D48</f>
        <v>0</v>
      </c>
      <c r="J48" s="172">
        <f>E48-[1]ЧЭ!E48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D49-[1]ЧЭ!D49</f>
        <v>0</v>
      </c>
      <c r="J49" s="172">
        <f>E49-[1]ЧЭ!E49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D50-[1]ЧЭ!D50</f>
        <v>0</v>
      </c>
      <c r="J50" s="172">
        <f>E50-[1]ЧЭ!E50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D51-[1]ЧЭ!D51</f>
        <v>0</v>
      </c>
      <c r="J51" s="172">
        <f>E51-[1]ЧЭ!E51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33.194111039092881</v>
      </c>
      <c r="E52" s="85">
        <v>3.8736109799997394</v>
      </c>
      <c r="F52" s="85">
        <f t="shared" si="0"/>
        <v>-29.320500059093142</v>
      </c>
      <c r="G52" s="85">
        <f t="shared" si="1"/>
        <v>-88.33042711872065</v>
      </c>
      <c r="H52" s="21"/>
      <c r="I52" s="172">
        <f>D52-[1]ЧЭ!D52</f>
        <v>0</v>
      </c>
      <c r="J52" s="172">
        <f>E52-[1]ЧЭ!E52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2097.9184766084422</v>
      </c>
      <c r="E53" s="85">
        <v>542.91272433999995</v>
      </c>
      <c r="F53" s="85">
        <f t="shared" si="0"/>
        <v>-1555.0057522684424</v>
      </c>
      <c r="G53" s="85">
        <f t="shared" si="1"/>
        <v>-74.121362179063851</v>
      </c>
      <c r="H53" s="21"/>
      <c r="I53" s="172">
        <f>D53-[1]ЧЭ!D53</f>
        <v>0</v>
      </c>
      <c r="J53" s="172">
        <f>E53-[1]ЧЭ!E53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>
        <v>77.288418971905244</v>
      </c>
      <c r="E54" s="85">
        <v>0</v>
      </c>
      <c r="F54" s="85">
        <f t="shared" si="0"/>
        <v>-77.288418971905244</v>
      </c>
      <c r="G54" s="85">
        <f t="shared" si="1"/>
        <v>-100</v>
      </c>
      <c r="H54" s="21"/>
      <c r="I54" s="172">
        <f>D54-[1]ЧЭ!D54</f>
        <v>0</v>
      </c>
      <c r="J54" s="172">
        <f>E54-[1]ЧЭ!E54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1759.0001584899708</v>
      </c>
      <c r="E55" s="85">
        <v>497.49254393000007</v>
      </c>
      <c r="F55" s="85">
        <f t="shared" si="0"/>
        <v>-1261.5076145599708</v>
      </c>
      <c r="G55" s="85">
        <f t="shared" si="1"/>
        <v>-71.717311023037269</v>
      </c>
      <c r="H55" s="21"/>
      <c r="I55" s="172">
        <f>D55-[1]ЧЭ!D55</f>
        <v>0</v>
      </c>
      <c r="J55" s="172">
        <f>E55-[1]ЧЭ!E55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1759.0001584899708</v>
      </c>
      <c r="E56" s="85">
        <v>497.49254393000007</v>
      </c>
      <c r="F56" s="85">
        <f t="shared" si="0"/>
        <v>-1261.5076145599708</v>
      </c>
      <c r="G56" s="85">
        <f t="shared" si="1"/>
        <v>-71.717311023037269</v>
      </c>
      <c r="H56" s="21"/>
      <c r="I56" s="172">
        <f>D56-[1]ЧЭ!D56</f>
        <v>0</v>
      </c>
      <c r="J56" s="172">
        <f>E56-[1]ЧЭ!E56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>
        <v>1600.9111380865686</v>
      </c>
      <c r="E57" s="85">
        <v>430.97324400000002</v>
      </c>
      <c r="F57" s="85">
        <f t="shared" si="0"/>
        <v>-1169.9378940865686</v>
      </c>
      <c r="G57" s="85">
        <f t="shared" si="1"/>
        <v>-73.079502431652429</v>
      </c>
      <c r="H57" s="21"/>
      <c r="I57" s="172">
        <f>D57-[1]ЧЭ!D57</f>
        <v>0</v>
      </c>
      <c r="J57" s="172">
        <f>E57-[1]ЧЭ!E57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>
        <v>0</v>
      </c>
      <c r="E58" s="85">
        <v>0</v>
      </c>
      <c r="F58" s="85">
        <f t="shared" si="0"/>
        <v>0</v>
      </c>
      <c r="G58" s="85">
        <f t="shared" si="1"/>
        <v>0</v>
      </c>
      <c r="H58" s="21"/>
      <c r="I58" s="172">
        <f>D58-[1]ЧЭ!D58</f>
        <v>0</v>
      </c>
      <c r="J58" s="172">
        <f>E58-[1]ЧЭ!E58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84">
        <f t="shared" si="1"/>
        <v>0</v>
      </c>
      <c r="H59" s="21"/>
      <c r="I59" s="172">
        <f>D59-[1]ЧЭ!D59</f>
        <v>0</v>
      </c>
      <c r="J59" s="172">
        <f>E59-[1]ЧЭ!E59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>
        <v>197.82401137315787</v>
      </c>
      <c r="E60" s="85">
        <v>35.553460699999995</v>
      </c>
      <c r="F60" s="85">
        <f t="shared" si="0"/>
        <v>-162.27055067315789</v>
      </c>
      <c r="G60" s="85">
        <f t="shared" si="1"/>
        <v>-82.027732400524897</v>
      </c>
      <c r="H60" s="21"/>
      <c r="I60" s="172">
        <f>D60-[1]ЧЭ!D60</f>
        <v>0</v>
      </c>
      <c r="J60" s="172">
        <f>E60-[1]ЧЭ!E60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>
        <v>63.80588777340845</v>
      </c>
      <c r="E61" s="85">
        <v>9.8667197099998916</v>
      </c>
      <c r="F61" s="85">
        <f t="shared" si="0"/>
        <v>-53.939168063408559</v>
      </c>
      <c r="G61" s="85">
        <f t="shared" si="1"/>
        <v>-84.536349145334029</v>
      </c>
      <c r="H61" s="21"/>
      <c r="I61" s="172">
        <f>D61-[1]ЧЭ!D61</f>
        <v>0</v>
      </c>
      <c r="J61" s="172">
        <f>E61-[1]ЧЭ!E61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>
        <v>2158.1164204168581</v>
      </c>
      <c r="E62" s="85">
        <v>545.41959989999998</v>
      </c>
      <c r="F62" s="85">
        <f t="shared" si="0"/>
        <v>-1612.6968205168582</v>
      </c>
      <c r="G62" s="85">
        <f t="shared" si="1"/>
        <v>-74.727053891066376</v>
      </c>
      <c r="H62" s="21"/>
      <c r="I62" s="172">
        <f>D62-[1]ЧЭ!D62</f>
        <v>0</v>
      </c>
      <c r="J62" s="172">
        <f>E62-[1]ЧЭ!E62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>
        <v>1385.67384672</v>
      </c>
      <c r="E63" s="85">
        <v>348.26908892999995</v>
      </c>
      <c r="F63" s="85">
        <f t="shared" si="0"/>
        <v>-1037.4047577900001</v>
      </c>
      <c r="G63" s="85">
        <f t="shared" si="1"/>
        <v>-74.866445682410728</v>
      </c>
      <c r="H63" s="21"/>
      <c r="I63" s="172">
        <f>D63-[1]ЧЭ!D63</f>
        <v>0</v>
      </c>
      <c r="J63" s="172">
        <f>E63-[1]ЧЭ!E63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>
        <v>651.75455792000002</v>
      </c>
      <c r="E64" s="85">
        <v>168.91026374000003</v>
      </c>
      <c r="F64" s="85">
        <f t="shared" si="0"/>
        <v>-482.84429418000002</v>
      </c>
      <c r="G64" s="85">
        <f t="shared" si="1"/>
        <v>-74.083761795382344</v>
      </c>
      <c r="H64" s="21"/>
      <c r="I64" s="172">
        <f>D64-[1]ЧЭ!D64</f>
        <v>0</v>
      </c>
      <c r="J64" s="172">
        <f>E64-[1]ЧЭ!E64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84">
        <f t="shared" si="1"/>
        <v>0</v>
      </c>
      <c r="H65" s="21"/>
      <c r="I65" s="172">
        <f>D65-[1]ЧЭ!D65</f>
        <v>0</v>
      </c>
      <c r="J65" s="172">
        <f>E65-[1]ЧЭ!E65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>
        <v>0</v>
      </c>
      <c r="E66" s="85">
        <v>0</v>
      </c>
      <c r="F66" s="85">
        <f t="shared" si="0"/>
        <v>0</v>
      </c>
      <c r="G66" s="85">
        <f t="shared" si="1"/>
        <v>0</v>
      </c>
      <c r="H66" s="21"/>
      <c r="I66" s="172">
        <f>D66-[1]ЧЭ!D66</f>
        <v>0</v>
      </c>
      <c r="J66" s="172">
        <f>E66-[1]ЧЭ!E66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>
        <v>120.68801577685794</v>
      </c>
      <c r="E67" s="85">
        <v>28.240247230000023</v>
      </c>
      <c r="F67" s="85">
        <f t="shared" si="0"/>
        <v>-92.447768546857915</v>
      </c>
      <c r="G67" s="85">
        <f t="shared" si="1"/>
        <v>-76.600620162474215</v>
      </c>
      <c r="H67" s="21"/>
      <c r="I67" s="172">
        <f>D67-[1]ЧЭ!D67</f>
        <v>0</v>
      </c>
      <c r="J67" s="172">
        <f>E67-[1]ЧЭ!E67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2136.4630460201706</v>
      </c>
      <c r="E68" s="85">
        <v>504.02747484000008</v>
      </c>
      <c r="F68" s="85">
        <f t="shared" si="0"/>
        <v>-1632.4355711801704</v>
      </c>
      <c r="G68" s="85">
        <f t="shared" si="1"/>
        <v>-76.408322354139997</v>
      </c>
      <c r="H68" s="21"/>
      <c r="I68" s="172">
        <f>D68-[1]ЧЭ!D68</f>
        <v>0</v>
      </c>
      <c r="J68" s="172">
        <f>E68-[1]ЧЭ!E68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832.4016853062559</v>
      </c>
      <c r="E69" s="85">
        <v>219.25382396000001</v>
      </c>
      <c r="F69" s="85">
        <f t="shared" si="0"/>
        <v>-613.14786134625592</v>
      </c>
      <c r="G69" s="85">
        <f t="shared" si="1"/>
        <v>-73.660093698713197</v>
      </c>
      <c r="H69" s="21"/>
      <c r="I69" s="172">
        <f>D69-[1]ЧЭ!D69</f>
        <v>0</v>
      </c>
      <c r="J69" s="172">
        <f>E69-[1]ЧЭ!E69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157.20113430395759</v>
      </c>
      <c r="E70" s="85">
        <v>17.085582440000003</v>
      </c>
      <c r="F70" s="85">
        <f t="shared" si="0"/>
        <v>-140.11555186395759</v>
      </c>
      <c r="G70" s="85">
        <f t="shared" si="1"/>
        <v>-89.131387304773497</v>
      </c>
      <c r="H70" s="21"/>
      <c r="I70" s="172">
        <f>D70-[1]ЧЭ!D70</f>
        <v>0</v>
      </c>
      <c r="J70" s="172">
        <f>E70-[1]ЧЭ!E70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155.39170485491823</v>
      </c>
      <c r="E71" s="85">
        <v>16.700802110000001</v>
      </c>
      <c r="F71" s="85">
        <f t="shared" si="0"/>
        <v>-138.69090274491822</v>
      </c>
      <c r="G71" s="85">
        <f t="shared" si="1"/>
        <v>-89.252449398381501</v>
      </c>
      <c r="H71" s="21"/>
      <c r="I71" s="172">
        <f>D71-[1]ЧЭ!D71</f>
        <v>0</v>
      </c>
      <c r="J71" s="172">
        <f>E71-[1]ЧЭ!E71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>
        <v>1.8094294490393659</v>
      </c>
      <c r="E72" s="85">
        <v>0.38478033000000167</v>
      </c>
      <c r="F72" s="85">
        <f t="shared" si="0"/>
        <v>-1.4246491190393642</v>
      </c>
      <c r="G72" s="85">
        <f t="shared" si="1"/>
        <v>-78.734714956458603</v>
      </c>
      <c r="H72" s="21"/>
      <c r="I72" s="172">
        <f>D72-[1]ЧЭ!D72</f>
        <v>0</v>
      </c>
      <c r="J72" s="172">
        <f>E72-[1]ЧЭ!E72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260.53108294360834</v>
      </c>
      <c r="E73" s="85">
        <v>92.700508410000026</v>
      </c>
      <c r="F73" s="85">
        <f t="shared" si="0"/>
        <v>-167.83057453360831</v>
      </c>
      <c r="G73" s="85">
        <f t="shared" si="1"/>
        <v>-64.41863774463144</v>
      </c>
      <c r="H73" s="21"/>
      <c r="I73" s="172">
        <f>D73-[1]ЧЭ!D73</f>
        <v>0</v>
      </c>
      <c r="J73" s="172">
        <f>E73-[1]ЧЭ!E73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189.35491110737416</v>
      </c>
      <c r="E74" s="85">
        <v>38.947327399999992</v>
      </c>
      <c r="F74" s="85">
        <f t="shared" si="0"/>
        <v>-150.40758370737416</v>
      </c>
      <c r="G74" s="85">
        <f t="shared" si="1"/>
        <v>-79.431572610274245</v>
      </c>
      <c r="H74" s="21"/>
      <c r="I74" s="172">
        <f>D74-[1]ЧЭ!D74</f>
        <v>0</v>
      </c>
      <c r="J74" s="172">
        <f>E74-[1]ЧЭ!E74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>
        <v>19.583946481554133</v>
      </c>
      <c r="E75" s="85">
        <v>5.1816610299999999</v>
      </c>
      <c r="F75" s="85">
        <f t="shared" si="0"/>
        <v>-14.402285451554132</v>
      </c>
      <c r="G75" s="85">
        <f t="shared" si="1"/>
        <v>-73.54128272929799</v>
      </c>
      <c r="H75" s="21"/>
      <c r="I75" s="172">
        <f>D75-[1]ЧЭ!D75</f>
        <v>0</v>
      </c>
      <c r="J75" s="172">
        <f>E75-[1]ЧЭ!E75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51.592225354680018</v>
      </c>
      <c r="E76" s="86">
        <v>48.571519980000033</v>
      </c>
      <c r="F76" s="86">
        <f t="shared" si="0"/>
        <v>-3.0207053746799843</v>
      </c>
      <c r="G76" s="86">
        <f t="shared" si="1"/>
        <v>-5.8549623589864614</v>
      </c>
      <c r="H76" s="30"/>
      <c r="I76" s="172">
        <f>D76-[1]ЧЭ!D76</f>
        <v>0</v>
      </c>
      <c r="J76" s="172">
        <f>E76-[1]ЧЭ!E76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358.05228138092002</v>
      </c>
      <c r="E78" s="85">
        <v>150.51002363604283</v>
      </c>
      <c r="F78" s="85">
        <f t="shared" ref="F78:F141" si="2">E78-D78</f>
        <v>-207.54225774487719</v>
      </c>
      <c r="G78" s="85">
        <f t="shared" ref="G78:G141" si="3">IFERROR(F78/D78*100,0)</f>
        <v>-57.964232749596647</v>
      </c>
      <c r="H78" s="21"/>
      <c r="I78" s="172">
        <f>D78-[1]ЧЭ!D78</f>
        <v>0</v>
      </c>
      <c r="J78" s="172">
        <f>E78-[1]ЧЭ!E78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D79-[1]ЧЭ!D79</f>
        <v>0</v>
      </c>
      <c r="J79" s="172">
        <f>E79-[1]ЧЭ!E79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132.47695933360009</v>
      </c>
      <c r="E80" s="88">
        <v>109.00127763000002</v>
      </c>
      <c r="F80" s="88">
        <f t="shared" si="2"/>
        <v>-23.475681703600074</v>
      </c>
      <c r="G80" s="88">
        <f t="shared" si="3"/>
        <v>-17.720577088793391</v>
      </c>
      <c r="H80" s="35"/>
      <c r="I80" s="172">
        <f>D80-[1]ЧЭ!D80</f>
        <v>0</v>
      </c>
      <c r="J80" s="172">
        <f>E80-[1]ЧЭ!E80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-153.41313351220015</v>
      </c>
      <c r="E81" s="89">
        <v>96.897108230000185</v>
      </c>
      <c r="F81" s="89">
        <f t="shared" si="2"/>
        <v>250.31024174220033</v>
      </c>
      <c r="G81" s="89">
        <f t="shared" si="3"/>
        <v>-163.16089503660027</v>
      </c>
      <c r="H81" s="39"/>
      <c r="I81" s="172">
        <f>D81-[1]ЧЭ!D81</f>
        <v>0</v>
      </c>
      <c r="J81" s="172">
        <f>E81-[1]ЧЭ!E81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D82-[1]ЧЭ!D82</f>
        <v>0</v>
      </c>
      <c r="J82" s="172">
        <f>E82-[1]ЧЭ!E82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D83-[1]ЧЭ!D83</f>
        <v>0</v>
      </c>
      <c r="J83" s="172">
        <f>E83-[1]ЧЭ!E83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D84-[1]ЧЭ!D84</f>
        <v>0</v>
      </c>
      <c r="J84" s="172">
        <f>E84-[1]ЧЭ!E84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D85-[1]ЧЭ!D85</f>
        <v>0</v>
      </c>
      <c r="J85" s="172">
        <f>E85-[1]ЧЭ!E85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D86-[1]ЧЭ!D86</f>
        <v>0</v>
      </c>
      <c r="J86" s="172">
        <f>E86-[1]ЧЭ!E86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96">
        <v>-176.50854714309935</v>
      </c>
      <c r="E87" s="85">
        <v>97.375856219999832</v>
      </c>
      <c r="F87" s="85">
        <f t="shared" si="2"/>
        <v>273.88440336309918</v>
      </c>
      <c r="G87" s="85">
        <f t="shared" si="3"/>
        <v>-155.16778524104845</v>
      </c>
      <c r="H87" s="21"/>
      <c r="I87" s="172">
        <f>D87-[1]ЧЭ!D87</f>
        <v>0</v>
      </c>
      <c r="J87" s="172">
        <f>E87-[1]ЧЭ!E87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D88-[1]ЧЭ!D88</f>
        <v>0</v>
      </c>
      <c r="J88" s="172">
        <f>E88-[1]ЧЭ!E88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96">
        <v>7.4814281647457577</v>
      </c>
      <c r="E89" s="85">
        <v>-3.7770388300000008</v>
      </c>
      <c r="F89" s="85">
        <f t="shared" si="2"/>
        <v>-11.258466994745758</v>
      </c>
      <c r="G89" s="85">
        <f t="shared" si="3"/>
        <v>-150.48553226505993</v>
      </c>
      <c r="H89" s="21"/>
      <c r="I89" s="172">
        <f>D89-[1]ЧЭ!D89</f>
        <v>0</v>
      </c>
      <c r="J89" s="172">
        <f>E89-[1]ЧЭ!E89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96">
        <v>0</v>
      </c>
      <c r="E90" s="85">
        <v>0</v>
      </c>
      <c r="F90" s="85">
        <f t="shared" si="2"/>
        <v>0</v>
      </c>
      <c r="G90" s="85">
        <f t="shared" si="3"/>
        <v>0</v>
      </c>
      <c r="H90" s="21"/>
      <c r="I90" s="172">
        <f>D90-[1]ЧЭ!D90</f>
        <v>0</v>
      </c>
      <c r="J90" s="172">
        <f>E90-[1]ЧЭ!E90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D91-[1]ЧЭ!D91</f>
        <v>0</v>
      </c>
      <c r="J91" s="172">
        <f>E91-[1]ЧЭ!E91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D92-[1]ЧЭ!D92</f>
        <v>0</v>
      </c>
      <c r="J92" s="172">
        <f>E92-[1]ЧЭ!E92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D93-[1]ЧЭ!D93</f>
        <v>0</v>
      </c>
      <c r="J93" s="172">
        <f>E93-[1]ЧЭ!E93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D94-[1]ЧЭ!D94</f>
        <v>0</v>
      </c>
      <c r="J94" s="172">
        <f>E94-[1]ЧЭ!E94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15.613985466153217</v>
      </c>
      <c r="E95" s="85">
        <v>3.2982908400003907</v>
      </c>
      <c r="F95" s="85">
        <f t="shared" si="2"/>
        <v>-12.315694626152826</v>
      </c>
      <c r="G95" s="85">
        <f t="shared" si="3"/>
        <v>-78.876047712801011</v>
      </c>
      <c r="H95" s="21"/>
      <c r="I95" s="172">
        <f>D95-[1]ЧЭ!D95</f>
        <v>0</v>
      </c>
      <c r="J95" s="172">
        <f>E95-[1]ЧЭ!E95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238.10527644567736</v>
      </c>
      <c r="E96" s="85">
        <v>142.66662708099994</v>
      </c>
      <c r="F96" s="85">
        <f t="shared" si="2"/>
        <v>-95.438649364677417</v>
      </c>
      <c r="G96" s="85">
        <f t="shared" si="3"/>
        <v>-40.082542810197367</v>
      </c>
      <c r="H96" s="21"/>
      <c r="I96" s="172">
        <f>D96-[1]ЧЭ!D96</f>
        <v>0</v>
      </c>
      <c r="J96" s="172">
        <f>E96-[1]ЧЭ!E96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402.70596063535999</v>
      </c>
      <c r="E97" s="85">
        <v>214.45340846999994</v>
      </c>
      <c r="F97" s="85">
        <f t="shared" si="2"/>
        <v>-188.25255216536004</v>
      </c>
      <c r="G97" s="85">
        <f t="shared" si="3"/>
        <v>-46.746899864195939</v>
      </c>
      <c r="H97" s="21"/>
      <c r="I97" s="172">
        <f>D97-[1]ЧЭ!D97</f>
        <v>0</v>
      </c>
      <c r="J97" s="172">
        <f>E97-[1]ЧЭ!E97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0</v>
      </c>
      <c r="F98" s="85">
        <f t="shared" si="2"/>
        <v>0</v>
      </c>
      <c r="G98" s="85">
        <f t="shared" si="3"/>
        <v>0</v>
      </c>
      <c r="H98" s="21"/>
      <c r="I98" s="172">
        <f>D98-[1]ЧЭ!D98</f>
        <v>0</v>
      </c>
      <c r="J98" s="172">
        <f>E98-[1]ЧЭ!E98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0</v>
      </c>
      <c r="E99" s="85">
        <v>0.12469657000000001</v>
      </c>
      <c r="F99" s="85">
        <f t="shared" si="2"/>
        <v>0.12469657000000001</v>
      </c>
      <c r="G99" s="85">
        <f t="shared" si="3"/>
        <v>0</v>
      </c>
      <c r="H99" s="21"/>
      <c r="I99" s="172">
        <f>D99-[1]ЧЭ!D99</f>
        <v>0</v>
      </c>
      <c r="J99" s="172">
        <f>E99-[1]ЧЭ!E99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246.29680200535998</v>
      </c>
      <c r="E100" s="85">
        <v>54.538465189999997</v>
      </c>
      <c r="F100" s="85">
        <f t="shared" si="2"/>
        <v>-191.75833681536</v>
      </c>
      <c r="G100" s="85">
        <f t="shared" si="3"/>
        <v>-77.856608471589865</v>
      </c>
      <c r="H100" s="21"/>
      <c r="I100" s="172">
        <f>D100-[1]ЧЭ!D100</f>
        <v>0</v>
      </c>
      <c r="J100" s="172">
        <f>E100-[1]ЧЭ!E100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246.29680200535998</v>
      </c>
      <c r="E101" s="85">
        <v>54.538465189999997</v>
      </c>
      <c r="F101" s="85">
        <f t="shared" si="2"/>
        <v>-191.75833681536</v>
      </c>
      <c r="G101" s="85">
        <f t="shared" si="3"/>
        <v>-77.856608471589865</v>
      </c>
      <c r="H101" s="21"/>
      <c r="I101" s="172">
        <f>D101-[1]ЧЭ!D101</f>
        <v>0</v>
      </c>
      <c r="J101" s="172">
        <f>E101-[1]ЧЭ!E101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156.40915863000001</v>
      </c>
      <c r="E102" s="85">
        <v>159.79024670999996</v>
      </c>
      <c r="F102" s="85">
        <f t="shared" si="2"/>
        <v>3.3810880799999552</v>
      </c>
      <c r="G102" s="85">
        <f t="shared" si="3"/>
        <v>2.161694436320206</v>
      </c>
      <c r="H102" s="21"/>
      <c r="I102" s="172">
        <f>D102-[1]ЧЭ!D102</f>
        <v>0</v>
      </c>
      <c r="J102" s="172">
        <f>E102-[1]ЧЭ!E102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164.60068418968262</v>
      </c>
      <c r="E103" s="85">
        <v>71.786781388999998</v>
      </c>
      <c r="F103" s="85">
        <f t="shared" si="2"/>
        <v>-92.813902800682627</v>
      </c>
      <c r="G103" s="85">
        <f t="shared" si="3"/>
        <v>-56.38731288244567</v>
      </c>
      <c r="H103" s="21"/>
      <c r="I103" s="172">
        <f>D103-[1]ЧЭ!D103</f>
        <v>0</v>
      </c>
      <c r="J103" s="172">
        <f>E103-[1]ЧЭ!E103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13.26583299</v>
      </c>
      <c r="E104" s="85">
        <v>0.11453182899999999</v>
      </c>
      <c r="F104" s="85">
        <f t="shared" si="2"/>
        <v>-13.151301160999999</v>
      </c>
      <c r="G104" s="85">
        <f t="shared" si="3"/>
        <v>-99.136640502813989</v>
      </c>
      <c r="H104" s="21"/>
      <c r="I104" s="172">
        <f>D104-[1]ЧЭ!D104</f>
        <v>0</v>
      </c>
      <c r="J104" s="172">
        <f>E104-[1]ЧЭ!E104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>
        <v>131.09797084241939</v>
      </c>
      <c r="E105" s="85">
        <v>44.667472499999995</v>
      </c>
      <c r="F105" s="85">
        <f t="shared" si="2"/>
        <v>-86.430498342419384</v>
      </c>
      <c r="G105" s="85">
        <f t="shared" si="3"/>
        <v>-65.928174011411215</v>
      </c>
      <c r="H105" s="21"/>
      <c r="I105" s="172">
        <f>D105-[1]ЧЭ!D105</f>
        <v>0</v>
      </c>
      <c r="J105" s="172">
        <f>E105-[1]ЧЭ!E105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0</v>
      </c>
      <c r="E106" s="85">
        <v>15.32766674</v>
      </c>
      <c r="F106" s="85">
        <f t="shared" si="2"/>
        <v>15.32766674</v>
      </c>
      <c r="G106" s="85">
        <f t="shared" si="3"/>
        <v>0</v>
      </c>
      <c r="H106" s="21"/>
      <c r="I106" s="172">
        <f>D106-[1]ЧЭ!D106</f>
        <v>0</v>
      </c>
      <c r="J106" s="172">
        <f>E106-[1]ЧЭ!E106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0</v>
      </c>
      <c r="E107" s="85">
        <v>13.523986150000001</v>
      </c>
      <c r="F107" s="85">
        <f t="shared" si="2"/>
        <v>13.523986150000001</v>
      </c>
      <c r="G107" s="85">
        <f t="shared" si="3"/>
        <v>0</v>
      </c>
      <c r="H107" s="21"/>
      <c r="I107" s="172">
        <f>D107-[1]ЧЭ!D107</f>
        <v>0</v>
      </c>
      <c r="J107" s="172">
        <f>E107-[1]ЧЭ!E107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20.236880357263239</v>
      </c>
      <c r="E108" s="85">
        <v>11.677110320000002</v>
      </c>
      <c r="F108" s="85">
        <f t="shared" si="2"/>
        <v>-8.5597700372632364</v>
      </c>
      <c r="G108" s="85">
        <f t="shared" si="3"/>
        <v>-42.297873417979865</v>
      </c>
      <c r="H108" s="21"/>
      <c r="I108" s="172">
        <f>D108-[1]ЧЭ!D108</f>
        <v>0</v>
      </c>
      <c r="J108" s="172">
        <f>E108-[1]ЧЭ!E108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84.692142933477214</v>
      </c>
      <c r="E109" s="85">
        <v>239.56373531100013</v>
      </c>
      <c r="F109" s="85">
        <f t="shared" si="2"/>
        <v>154.87159237752292</v>
      </c>
      <c r="G109" s="85">
        <f t="shared" si="3"/>
        <v>182.86417961955368</v>
      </c>
      <c r="H109" s="21"/>
      <c r="I109" s="172">
        <f>D109-[1]ЧЭ!D109</f>
        <v>0</v>
      </c>
      <c r="J109" s="172">
        <f>E109-[1]ЧЭ!E109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D110-[1]ЧЭ!D110</f>
        <v>0</v>
      </c>
      <c r="J110" s="172">
        <f>E110-[1]ЧЭ!E110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D111-[1]ЧЭ!D111</f>
        <v>0</v>
      </c>
      <c r="J111" s="172">
        <f>E111-[1]ЧЭ!E111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D112-[1]ЧЭ!D112</f>
        <v>0</v>
      </c>
      <c r="J112" s="172">
        <f>E112-[1]ЧЭ!E112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D113-[1]ЧЭ!D113</f>
        <v>0</v>
      </c>
      <c r="J113" s="172">
        <f>E113-[1]ЧЭ!E113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D114-[1]ЧЭ!D114</f>
        <v>0</v>
      </c>
      <c r="J114" s="172">
        <f>E114-[1]ЧЭ!E114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54.632826755930097</v>
      </c>
      <c r="E115" s="85">
        <v>121.70282327999985</v>
      </c>
      <c r="F115" s="85">
        <f t="shared" si="2"/>
        <v>67.069996524069751</v>
      </c>
      <c r="G115" s="85">
        <f t="shared" si="3"/>
        <v>122.76501236830046</v>
      </c>
      <c r="H115" s="21"/>
      <c r="I115" s="172">
        <f>D115-[1]ЧЭ!D115</f>
        <v>0</v>
      </c>
      <c r="J115" s="172">
        <f>E115-[1]ЧЭ!E115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D116-[1]ЧЭ!D116</f>
        <v>0</v>
      </c>
      <c r="J116" s="172">
        <f>E116-[1]ЧЭ!E116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11.523352070508475</v>
      </c>
      <c r="E117" s="85">
        <v>1.9899349099999983</v>
      </c>
      <c r="F117" s="85">
        <f t="shared" si="2"/>
        <v>-9.5334171605084759</v>
      </c>
      <c r="G117" s="85">
        <f t="shared" si="3"/>
        <v>-82.731284284085987</v>
      </c>
      <c r="H117" s="21"/>
      <c r="I117" s="172">
        <f>D117-[1]ЧЭ!D117</f>
        <v>0</v>
      </c>
      <c r="J117" s="172">
        <f>E117-[1]ЧЭ!E117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>
        <v>0</v>
      </c>
      <c r="E118" s="85">
        <v>0</v>
      </c>
      <c r="F118" s="85">
        <f t="shared" si="2"/>
        <v>0</v>
      </c>
      <c r="G118" s="85">
        <f t="shared" si="3"/>
        <v>0</v>
      </c>
      <c r="H118" s="21"/>
      <c r="I118" s="172">
        <f>D118-[1]ЧЭ!D118</f>
        <v>0</v>
      </c>
      <c r="J118" s="172">
        <f>E118-[1]ЧЭ!E118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D119-[1]ЧЭ!D119</f>
        <v>0</v>
      </c>
      <c r="J119" s="172">
        <f>E119-[1]ЧЭ!E119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D120-[1]ЧЭ!D120</f>
        <v>0</v>
      </c>
      <c r="J120" s="172">
        <f>E120-[1]ЧЭ!E120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D121-[1]ЧЭ!D121</f>
        <v>0</v>
      </c>
      <c r="J121" s="172">
        <f>E121-[1]ЧЭ!E121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D122-[1]ЧЭ!D122</f>
        <v>0</v>
      </c>
      <c r="J122" s="172">
        <f>E122-[1]ЧЭ!E122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18.535964107038637</v>
      </c>
      <c r="E123" s="85">
        <v>115.87097712100028</v>
      </c>
      <c r="F123" s="85">
        <f t="shared" si="2"/>
        <v>97.335013013961643</v>
      </c>
      <c r="G123" s="85">
        <f t="shared" si="3"/>
        <v>525.11438008773848</v>
      </c>
      <c r="H123" s="21"/>
      <c r="I123" s="172">
        <f>D123-[1]ЧЭ!D123</f>
        <v>0</v>
      </c>
      <c r="J123" s="172">
        <f>E123-[1]ЧЭ!E123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>
        <v>156.2533430073936</v>
      </c>
      <c r="E124" s="85">
        <v>42.368000000000002</v>
      </c>
      <c r="F124" s="85">
        <f t="shared" si="2"/>
        <v>-113.8853430073936</v>
      </c>
      <c r="G124" s="85">
        <f t="shared" si="3"/>
        <v>-72.88506013084455</v>
      </c>
      <c r="H124" s="21"/>
      <c r="I124" s="172">
        <f>D124-[1]ЧЭ!D124</f>
        <v>0</v>
      </c>
      <c r="J124" s="172">
        <f>E124-[1]ЧЭ!E124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D125-[1]ЧЭ!D125</f>
        <v>0</v>
      </c>
      <c r="J125" s="172">
        <f>E125-[1]ЧЭ!E125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D126-[1]ЧЭ!D126</f>
        <v>0</v>
      </c>
      <c r="J126" s="172">
        <f>E126-[1]ЧЭ!E126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D127-[1]ЧЭ!D127</f>
        <v>0</v>
      </c>
      <c r="J127" s="172">
        <f>E127-[1]ЧЭ!E127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D128-[1]ЧЭ!D128</f>
        <v>0</v>
      </c>
      <c r="J128" s="172">
        <f>E128-[1]ЧЭ!E128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D129-[1]ЧЭ!D129</f>
        <v>0</v>
      </c>
      <c r="J129" s="172">
        <f>E129-[1]ЧЭ!E129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152.54615018598588</v>
      </c>
      <c r="E130" s="85">
        <v>19.55</v>
      </c>
      <c r="F130" s="85">
        <f t="shared" si="2"/>
        <v>-132.99615018598587</v>
      </c>
      <c r="G130" s="85">
        <f t="shared" si="3"/>
        <v>-87.184206237807743</v>
      </c>
      <c r="H130" s="21"/>
      <c r="I130" s="172">
        <f>D130-[1]ЧЭ!D130</f>
        <v>0</v>
      </c>
      <c r="J130" s="172">
        <f>E130-[1]ЧЭ!E130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D131-[1]ЧЭ!D131</f>
        <v>0</v>
      </c>
      <c r="J131" s="172">
        <f>E131-[1]ЧЭ!E131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D132-[1]ЧЭ!D132</f>
        <v>0</v>
      </c>
      <c r="J132" s="172">
        <f>E132-[1]ЧЭ!E132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D133-[1]ЧЭ!D133</f>
        <v>0</v>
      </c>
      <c r="J133" s="172">
        <f>E133-[1]ЧЭ!E133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D134-[1]ЧЭ!D134</f>
        <v>0</v>
      </c>
      <c r="J134" s="172">
        <f>E134-[1]ЧЭ!E134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D135-[1]ЧЭ!D135</f>
        <v>0</v>
      </c>
      <c r="J135" s="172">
        <f>E135-[1]ЧЭ!E135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D136-[1]ЧЭ!D136</f>
        <v>0</v>
      </c>
      <c r="J136" s="172">
        <f>E136-[1]ЧЭ!E136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D137-[1]ЧЭ!D137</f>
        <v>0</v>
      </c>
      <c r="J137" s="172">
        <f>E137-[1]ЧЭ!E137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3.707192821407729</v>
      </c>
      <c r="E138" s="85">
        <v>22.818000000000001</v>
      </c>
      <c r="F138" s="85">
        <f t="shared" si="2"/>
        <v>19.110807178592271</v>
      </c>
      <c r="G138" s="85">
        <f t="shared" si="3"/>
        <v>515.5061551758007</v>
      </c>
      <c r="H138" s="21"/>
      <c r="I138" s="172">
        <f>D138-[1]ЧЭ!D138</f>
        <v>0</v>
      </c>
      <c r="J138" s="172">
        <f>E138-[1]ЧЭ!E138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-71.561200073916382</v>
      </c>
      <c r="E139" s="85">
        <v>197.19573531100013</v>
      </c>
      <c r="F139" s="85">
        <f t="shared" si="2"/>
        <v>268.75693538491652</v>
      </c>
      <c r="G139" s="85">
        <f t="shared" si="3"/>
        <v>-375.56236495099915</v>
      </c>
      <c r="H139" s="21"/>
      <c r="I139" s="172">
        <f>D139-[1]ЧЭ!D139</f>
        <v>0</v>
      </c>
      <c r="J139" s="172">
        <f>E139-[1]ЧЭ!E139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D140-[1]ЧЭ!D140</f>
        <v>0</v>
      </c>
      <c r="J140" s="172">
        <f>E140-[1]ЧЭ!E140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D141-[1]ЧЭ!D141</f>
        <v>0</v>
      </c>
      <c r="J141" s="172">
        <f>E141-[1]ЧЭ!E141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D142-[1]ЧЭ!D142</f>
        <v>0</v>
      </c>
      <c r="J142" s="172">
        <f>E142-[1]ЧЭ!E142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D143-[1]ЧЭ!D143</f>
        <v>0</v>
      </c>
      <c r="J143" s="172">
        <f>E143-[1]ЧЭ!E143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D144-[1]ЧЭ!D144</f>
        <v>0</v>
      </c>
      <c r="J144" s="172">
        <f>E144-[1]ЧЭ!E144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-97.913323430055783</v>
      </c>
      <c r="E145" s="85">
        <v>102.15282327999985</v>
      </c>
      <c r="F145" s="85">
        <f t="shared" si="4"/>
        <v>200.06614671005565</v>
      </c>
      <c r="G145" s="85">
        <f t="shared" si="5"/>
        <v>-204.32984981147388</v>
      </c>
      <c r="H145" s="21"/>
      <c r="I145" s="172">
        <f>D145-[1]ЧЭ!D145</f>
        <v>0</v>
      </c>
      <c r="J145" s="172">
        <f>E145-[1]ЧЭ!E145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D146-[1]ЧЭ!D146</f>
        <v>0</v>
      </c>
      <c r="J146" s="172">
        <f>E146-[1]ЧЭ!E146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11.523352070508475</v>
      </c>
      <c r="E147" s="85">
        <v>1.9899349099999983</v>
      </c>
      <c r="F147" s="85">
        <f t="shared" si="4"/>
        <v>-9.5334171605084759</v>
      </c>
      <c r="G147" s="85">
        <f t="shared" si="5"/>
        <v>-82.731284284085987</v>
      </c>
      <c r="H147" s="21"/>
      <c r="I147" s="172">
        <f>D147-[1]ЧЭ!D147</f>
        <v>0</v>
      </c>
      <c r="J147" s="172">
        <f>E147-[1]ЧЭ!E147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>
        <v>0</v>
      </c>
      <c r="E148" s="85">
        <v>0</v>
      </c>
      <c r="F148" s="85">
        <f t="shared" si="4"/>
        <v>0</v>
      </c>
      <c r="G148" s="85">
        <f t="shared" si="5"/>
        <v>0</v>
      </c>
      <c r="H148" s="21"/>
      <c r="I148" s="172">
        <f>D148-[1]ЧЭ!D148</f>
        <v>0</v>
      </c>
      <c r="J148" s="172">
        <f>E148-[1]ЧЭ!E148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D149-[1]ЧЭ!D149</f>
        <v>0</v>
      </c>
      <c r="J149" s="172">
        <f>E149-[1]ЧЭ!E149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D150-[1]ЧЭ!D150</f>
        <v>0</v>
      </c>
      <c r="J150" s="172">
        <f>E150-[1]ЧЭ!E150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D151-[1]ЧЭ!D151</f>
        <v>0</v>
      </c>
      <c r="J151" s="172">
        <f>E151-[1]ЧЭ!E151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D152-[1]ЧЭ!D152</f>
        <v>0</v>
      </c>
      <c r="J152" s="172">
        <f>E152-[1]ЧЭ!E152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14.828771285630909</v>
      </c>
      <c r="E153" s="85">
        <v>93.052977121000282</v>
      </c>
      <c r="F153" s="85">
        <f t="shared" si="4"/>
        <v>78.224205835369375</v>
      </c>
      <c r="G153" s="85">
        <f t="shared" si="5"/>
        <v>527.5164363157229</v>
      </c>
      <c r="H153" s="21"/>
      <c r="I153" s="172">
        <f>D153-[1]ЧЭ!D153</f>
        <v>0</v>
      </c>
      <c r="J153" s="172">
        <f>E153-[1]ЧЭ!E153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-71.561200073916382</v>
      </c>
      <c r="E154" s="85">
        <v>197.19573531100013</v>
      </c>
      <c r="F154" s="85">
        <f t="shared" si="4"/>
        <v>268.75693538491652</v>
      </c>
      <c r="G154" s="85">
        <f t="shared" si="5"/>
        <v>-375.56236495099915</v>
      </c>
      <c r="H154" s="21"/>
      <c r="I154" s="172">
        <f>D154-[1]ЧЭ!D154</f>
        <v>0</v>
      </c>
      <c r="J154" s="172">
        <f>E154-[1]ЧЭ!E154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0</v>
      </c>
      <c r="E155" s="85">
        <v>136.65100000000001</v>
      </c>
      <c r="F155" s="85">
        <f t="shared" si="4"/>
        <v>136.65100000000001</v>
      </c>
      <c r="G155" s="85">
        <f t="shared" si="5"/>
        <v>0</v>
      </c>
      <c r="H155" s="21"/>
      <c r="I155" s="172">
        <f>D155-[1]ЧЭ!D155</f>
        <v>0</v>
      </c>
      <c r="J155" s="172">
        <f>E155-[1]ЧЭ!E155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0</v>
      </c>
      <c r="E156" s="85">
        <v>9.8597867655500071</v>
      </c>
      <c r="F156" s="85">
        <f t="shared" si="4"/>
        <v>9.8597867655500071</v>
      </c>
      <c r="G156" s="85">
        <f t="shared" si="5"/>
        <v>0</v>
      </c>
      <c r="H156" s="21"/>
      <c r="I156" s="172">
        <f>D156-[1]ЧЭ!D156</f>
        <v>0</v>
      </c>
      <c r="J156" s="172">
        <f>E156-[1]ЧЭ!E156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0</v>
      </c>
      <c r="E157" s="85">
        <v>0</v>
      </c>
      <c r="F157" s="85">
        <f t="shared" si="4"/>
        <v>0</v>
      </c>
      <c r="G157" s="85">
        <f t="shared" si="5"/>
        <v>0</v>
      </c>
      <c r="H157" s="21"/>
      <c r="I157" s="172">
        <f>D157-[1]ЧЭ!D157</f>
        <v>0</v>
      </c>
      <c r="J157" s="172">
        <f>E157-[1]ЧЭ!E157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0</v>
      </c>
      <c r="E158" s="88">
        <v>50.684948545450119</v>
      </c>
      <c r="F158" s="88">
        <f t="shared" si="4"/>
        <v>50.684948545450119</v>
      </c>
      <c r="G158" s="88">
        <f t="shared" si="5"/>
        <v>0</v>
      </c>
      <c r="H158" s="35"/>
      <c r="I158" s="172">
        <f>D158-[1]ЧЭ!D158</f>
        <v>0</v>
      </c>
      <c r="J158" s="172">
        <f>E158-[1]ЧЭ!E158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1048.1917990821526</v>
      </c>
      <c r="E160" s="85">
        <v>503.48503177100008</v>
      </c>
      <c r="F160" s="85">
        <f t="shared" si="4"/>
        <v>-544.70676731115248</v>
      </c>
      <c r="G160" s="85">
        <f t="shared" si="5"/>
        <v>-51.966325989969022</v>
      </c>
      <c r="H160" s="21"/>
      <c r="I160" s="172">
        <f>D160-[1]ЧЭ!D160</f>
        <v>0</v>
      </c>
      <c r="J160" s="172">
        <f>E160-[1]ЧЭ!E160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96">
        <v>2344.1782610761502</v>
      </c>
      <c r="E161" s="85">
        <v>2512.9776844200001</v>
      </c>
      <c r="F161" s="85">
        <f t="shared" si="4"/>
        <v>168.79942334384987</v>
      </c>
      <c r="G161" s="85">
        <f t="shared" si="5"/>
        <v>7.2007929664170893</v>
      </c>
      <c r="H161" s="21"/>
      <c r="I161" s="172">
        <f>D161-[1]ЧЭ!D161</f>
        <v>0</v>
      </c>
      <c r="J161" s="172">
        <f>E161-[1]ЧЭ!E161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96">
        <v>118.95162249000001</v>
      </c>
      <c r="E162" s="85">
        <v>393.20361429000002</v>
      </c>
      <c r="F162" s="85">
        <f t="shared" si="4"/>
        <v>274.25199180000004</v>
      </c>
      <c r="G162" s="85">
        <f t="shared" si="5"/>
        <v>230.55758808422792</v>
      </c>
      <c r="H162" s="21"/>
      <c r="I162" s="172">
        <f>D162-[1]ЧЭ!D162</f>
        <v>0</v>
      </c>
      <c r="J162" s="172">
        <f>E162-[1]ЧЭ!E162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96">
        <v>2529.11428262034</v>
      </c>
      <c r="E163" s="85">
        <v>2512.7533764099999</v>
      </c>
      <c r="F163" s="85">
        <f t="shared" si="4"/>
        <v>-16.36090621034009</v>
      </c>
      <c r="G163" s="85">
        <f t="shared" si="5"/>
        <v>-0.64690260629065144</v>
      </c>
      <c r="H163" s="21"/>
      <c r="I163" s="172">
        <f>D163-[1]ЧЭ!D163</f>
        <v>0</v>
      </c>
      <c r="J163" s="172">
        <f>E163-[1]ЧЭ!E163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97">
        <v>0</v>
      </c>
      <c r="E164" s="86">
        <v>1596.3540322200001</v>
      </c>
      <c r="F164" s="86">
        <f t="shared" si="4"/>
        <v>1596.3540322200001</v>
      </c>
      <c r="G164" s="86">
        <f t="shared" si="5"/>
        <v>0</v>
      </c>
      <c r="H164" s="30"/>
      <c r="I164" s="172">
        <f>D164-[1]ЧЭ!D164</f>
        <v>0</v>
      </c>
      <c r="J164" s="172">
        <f>E164-[1]ЧЭ!E164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v>2.4128354036302846</v>
      </c>
      <c r="E165" s="88">
        <v>4.9907211095659241</v>
      </c>
      <c r="F165" s="88">
        <f t="shared" si="4"/>
        <v>2.5778857059356395</v>
      </c>
      <c r="G165" s="88">
        <f t="shared" si="5"/>
        <v>106.84051228927696</v>
      </c>
      <c r="H165" s="35"/>
      <c r="I165" s="172">
        <f>D165-[1]ЧЭ!D165</f>
        <v>0</v>
      </c>
      <c r="J165" s="172">
        <f>E165-[1]ЧЭ!E165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D166-[1]ЧЭ!D166</f>
        <v>0</v>
      </c>
      <c r="J166" s="172">
        <f>E166-[1]ЧЭ!E166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9467.77147326456</v>
      </c>
      <c r="E167" s="89">
        <v>2583.4139409000004</v>
      </c>
      <c r="F167" s="87">
        <f t="shared" ref="F167:F230" si="6">E167-D167</f>
        <v>-6884.35753236456</v>
      </c>
      <c r="G167" s="87">
        <f t="shared" ref="G167:G230" si="7">IFERROR(F167/D167*100,0)</f>
        <v>-72.713600574378674</v>
      </c>
      <c r="H167" s="39"/>
      <c r="I167" s="172">
        <f>D167-[1]ЧЭ!D167</f>
        <v>0</v>
      </c>
      <c r="J167" s="172">
        <f>E167-[1]ЧЭ!E167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D168-[1]ЧЭ!D168</f>
        <v>0</v>
      </c>
      <c r="J168" s="172">
        <f>E168-[1]ЧЭ!E168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D169-[1]ЧЭ!D169</f>
        <v>0</v>
      </c>
      <c r="J169" s="172">
        <f>E169-[1]ЧЭ!E169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D170-[1]ЧЭ!D170</f>
        <v>0</v>
      </c>
      <c r="J170" s="172">
        <f>E170-[1]ЧЭ!E170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D171-[1]ЧЭ!D171</f>
        <v>0</v>
      </c>
      <c r="J171" s="172">
        <f>E171-[1]ЧЭ!E171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D172-[1]ЧЭ!D172</f>
        <v>0</v>
      </c>
      <c r="J172" s="172">
        <f>E172-[1]ЧЭ!E172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96">
        <v>9244.9045784990903</v>
      </c>
      <c r="E173" s="85">
        <v>2233.7110669399999</v>
      </c>
      <c r="F173" s="85">
        <f t="shared" si="6"/>
        <v>-7011.1935115590904</v>
      </c>
      <c r="G173" s="85">
        <f t="shared" si="7"/>
        <v>-75.83846271236861</v>
      </c>
      <c r="H173" s="21"/>
      <c r="I173" s="172">
        <f>D173-[1]ЧЭ!D173</f>
        <v>0</v>
      </c>
      <c r="J173" s="172">
        <f>E173-[1]ЧЭ!E173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D174-[1]ЧЭ!D174</f>
        <v>0</v>
      </c>
      <c r="J174" s="172">
        <f>E174-[1]ЧЭ!E174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96">
        <v>28.584</v>
      </c>
      <c r="E175" s="85">
        <v>271.04229929999997</v>
      </c>
      <c r="F175" s="85">
        <f t="shared" si="6"/>
        <v>242.45829929999996</v>
      </c>
      <c r="G175" s="85">
        <f t="shared" si="7"/>
        <v>848.23082598656572</v>
      </c>
      <c r="H175" s="21"/>
      <c r="I175" s="172">
        <f>D175-[1]ЧЭ!D175</f>
        <v>0</v>
      </c>
      <c r="J175" s="172">
        <f>E175-[1]ЧЭ!E175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96">
        <v>0</v>
      </c>
      <c r="E176" s="85">
        <v>0</v>
      </c>
      <c r="F176" s="85">
        <f t="shared" si="6"/>
        <v>0</v>
      </c>
      <c r="G176" s="85">
        <f t="shared" si="7"/>
        <v>0</v>
      </c>
      <c r="H176" s="21"/>
      <c r="I176" s="172">
        <f>D176-[1]ЧЭ!D176</f>
        <v>0</v>
      </c>
      <c r="J176" s="172">
        <f>E176-[1]ЧЭ!E176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D177-[1]ЧЭ!D177</f>
        <v>0</v>
      </c>
      <c r="J177" s="172">
        <f>E177-[1]ЧЭ!E177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D178-[1]ЧЭ!D178</f>
        <v>0</v>
      </c>
      <c r="J178" s="172">
        <f>E178-[1]ЧЭ!E178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D179-[1]ЧЭ!D179</f>
        <v>0</v>
      </c>
      <c r="J179" s="172">
        <f>E179-[1]ЧЭ!E179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D180-[1]ЧЭ!D180</f>
        <v>0</v>
      </c>
      <c r="J180" s="172">
        <f>E180-[1]ЧЭ!E180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D181-[1]ЧЭ!D181</f>
        <v>0</v>
      </c>
      <c r="J181" s="172">
        <f>E181-[1]ЧЭ!E181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D182-[1]ЧЭ!D182</f>
        <v>0</v>
      </c>
      <c r="J182" s="172">
        <f>E182-[1]ЧЭ!E182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D183-[1]ЧЭ!D183</f>
        <v>0</v>
      </c>
      <c r="J183" s="172">
        <f>E183-[1]ЧЭ!E183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194.28289476546965</v>
      </c>
      <c r="E184" s="85">
        <v>78.660574660000506</v>
      </c>
      <c r="F184" s="85">
        <f t="shared" si="6"/>
        <v>-115.62232010546914</v>
      </c>
      <c r="G184" s="85">
        <f t="shared" si="7"/>
        <v>-59.512351946909007</v>
      </c>
      <c r="H184" s="21"/>
      <c r="I184" s="172">
        <f>D184-[1]ЧЭ!D184</f>
        <v>0</v>
      </c>
      <c r="J184" s="172">
        <f>E184-[1]ЧЭ!E184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8583.9577829563423</v>
      </c>
      <c r="E185" s="85">
        <v>2243.6336379051772</v>
      </c>
      <c r="F185" s="85">
        <f t="shared" si="6"/>
        <v>-6340.324145051165</v>
      </c>
      <c r="G185" s="85">
        <f t="shared" si="7"/>
        <v>-73.862480517320733</v>
      </c>
      <c r="H185" s="21"/>
      <c r="I185" s="172">
        <f>D185-[1]ЧЭ!D185</f>
        <v>0</v>
      </c>
      <c r="J185" s="172">
        <f>E185-[1]ЧЭ!E185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0.2</v>
      </c>
      <c r="F186" s="125">
        <f t="shared" si="6"/>
        <v>0.2</v>
      </c>
      <c r="G186" s="85">
        <f t="shared" si="7"/>
        <v>0</v>
      </c>
      <c r="H186" s="21"/>
      <c r="I186" s="172">
        <f>D186-[1]ЧЭ!D186</f>
        <v>0</v>
      </c>
      <c r="J186" s="172">
        <f>E186-[1]ЧЭ!E186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96">
        <v>2176.3638947204299</v>
      </c>
      <c r="E187" s="85">
        <v>689.48687174999998</v>
      </c>
      <c r="F187" s="85">
        <f t="shared" si="6"/>
        <v>-1486.8770229704301</v>
      </c>
      <c r="G187" s="85">
        <f t="shared" si="7"/>
        <v>-68.319320430622682</v>
      </c>
      <c r="H187" s="21"/>
      <c r="I187" s="172">
        <f>D187-[1]ЧЭ!D187</f>
        <v>0</v>
      </c>
      <c r="J187" s="172">
        <f>E187-[1]ЧЭ!E187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96">
        <v>0</v>
      </c>
      <c r="E188" s="85">
        <v>0</v>
      </c>
      <c r="F188" s="85">
        <f t="shared" si="6"/>
        <v>0</v>
      </c>
      <c r="G188" s="85">
        <f t="shared" si="7"/>
        <v>0</v>
      </c>
      <c r="H188" s="21"/>
      <c r="I188" s="172">
        <f>D188-[1]ЧЭ!D188</f>
        <v>0</v>
      </c>
      <c r="J188" s="172">
        <f>E188-[1]ЧЭ!E188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96">
        <v>186.10655987159998</v>
      </c>
      <c r="E189" s="85">
        <v>89.731750809999994</v>
      </c>
      <c r="F189" s="85">
        <f t="shared" si="6"/>
        <v>-96.37480906159999</v>
      </c>
      <c r="G189" s="85">
        <f t="shared" si="7"/>
        <v>-51.784745861774894</v>
      </c>
      <c r="H189" s="21"/>
      <c r="I189" s="172">
        <f>D189-[1]ЧЭ!D189</f>
        <v>0</v>
      </c>
      <c r="J189" s="172">
        <f>E189-[1]ЧЭ!E189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96">
        <v>1990.2573348488302</v>
      </c>
      <c r="E190" s="85">
        <v>599.75512093999998</v>
      </c>
      <c r="F190" s="85">
        <f t="shared" si="6"/>
        <v>-1390.5022139088301</v>
      </c>
      <c r="G190" s="85">
        <f t="shared" si="7"/>
        <v>-69.865448530777329</v>
      </c>
      <c r="H190" s="21"/>
      <c r="I190" s="172">
        <f>D190-[1]ЧЭ!D190</f>
        <v>0</v>
      </c>
      <c r="J190" s="172">
        <f>E190-[1]ЧЭ!E190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v>1635.4656508491701</v>
      </c>
      <c r="E191" s="85">
        <v>418.22855084999998</v>
      </c>
      <c r="F191" s="85">
        <f t="shared" si="6"/>
        <v>-1217.2370999991701</v>
      </c>
      <c r="G191" s="85">
        <f t="shared" si="7"/>
        <v>-74.427555196109054</v>
      </c>
      <c r="H191" s="21"/>
      <c r="I191" s="172">
        <f>D191-[1]ЧЭ!D191</f>
        <v>0</v>
      </c>
      <c r="J191" s="172">
        <f>E191-[1]ЧЭ!E191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v>764.35283477166706</v>
      </c>
      <c r="E192" s="85">
        <v>215.42210932999998</v>
      </c>
      <c r="F192" s="85">
        <f t="shared" si="6"/>
        <v>-548.93072544166705</v>
      </c>
      <c r="G192" s="85">
        <f t="shared" si="7"/>
        <v>-71.816404737433544</v>
      </c>
      <c r="H192" s="21"/>
      <c r="I192" s="172">
        <f>D192-[1]ЧЭ!D192</f>
        <v>0</v>
      </c>
      <c r="J192" s="172">
        <f>E192-[1]ЧЭ!E192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D193-[1]ЧЭ!D193</f>
        <v>0</v>
      </c>
      <c r="J193" s="172">
        <f>E193-[1]ЧЭ!E193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1603.8782480546902</v>
      </c>
      <c r="E194" s="85">
        <v>394.64144399000008</v>
      </c>
      <c r="F194" s="85">
        <f t="shared" si="6"/>
        <v>-1209.2368040646902</v>
      </c>
      <c r="G194" s="85">
        <f t="shared" si="7"/>
        <v>-75.39455102227042</v>
      </c>
      <c r="H194" s="21"/>
      <c r="I194" s="172">
        <f>D194-[1]ЧЭ!D194</f>
        <v>0</v>
      </c>
      <c r="J194" s="172">
        <f>E194-[1]ЧЭ!E194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438.10913178675497</v>
      </c>
      <c r="E195" s="85">
        <v>106.33427416999999</v>
      </c>
      <c r="F195" s="85">
        <f t="shared" si="6"/>
        <v>-331.77485761675496</v>
      </c>
      <c r="G195" s="85">
        <f t="shared" si="7"/>
        <v>-75.728815846331841</v>
      </c>
      <c r="H195" s="21"/>
      <c r="I195" s="172">
        <f>D195-[1]ЧЭ!D195</f>
        <v>0</v>
      </c>
      <c r="J195" s="172">
        <f>E195-[1]ЧЭ!E195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621.371128</v>
      </c>
      <c r="E196" s="85">
        <v>95.968305259999994</v>
      </c>
      <c r="F196" s="85">
        <f t="shared" si="6"/>
        <v>-525.40282274000003</v>
      </c>
      <c r="G196" s="85">
        <f t="shared" si="7"/>
        <v>-84.555396777302477</v>
      </c>
      <c r="H196" s="21"/>
      <c r="I196" s="172">
        <f>D196-[1]ЧЭ!D196</f>
        <v>0</v>
      </c>
      <c r="J196" s="172">
        <f>E196-[1]ЧЭ!E196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96">
        <v>16.556000000000001</v>
      </c>
      <c r="E197" s="85">
        <v>0</v>
      </c>
      <c r="F197" s="85">
        <f t="shared" si="6"/>
        <v>-16.556000000000001</v>
      </c>
      <c r="G197" s="85">
        <f t="shared" si="7"/>
        <v>-100</v>
      </c>
      <c r="H197" s="21"/>
      <c r="I197" s="172">
        <f>D197-[1]ЧЭ!D197</f>
        <v>0</v>
      </c>
      <c r="J197" s="172">
        <f>E197-[1]ЧЭ!E197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405.26473752944798</v>
      </c>
      <c r="E198" s="85">
        <v>120.47828317999999</v>
      </c>
      <c r="F198" s="85">
        <f t="shared" si="6"/>
        <v>-284.78645434944798</v>
      </c>
      <c r="G198" s="85">
        <f t="shared" si="7"/>
        <v>-70.27170833701129</v>
      </c>
      <c r="H198" s="21"/>
      <c r="I198" s="172">
        <f>D198-[1]ЧЭ!D198</f>
        <v>0</v>
      </c>
      <c r="J198" s="172">
        <f>E198-[1]ЧЭ!E198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146.62095442019972</v>
      </c>
      <c r="E199" s="85">
        <v>47.418594049999868</v>
      </c>
      <c r="F199" s="85">
        <f t="shared" si="6"/>
        <v>-99.202360370199855</v>
      </c>
      <c r="G199" s="85">
        <f t="shared" si="7"/>
        <v>-67.659060577314662</v>
      </c>
      <c r="H199" s="21"/>
      <c r="I199" s="172">
        <f>D199-[1]ЧЭ!D199</f>
        <v>0</v>
      </c>
      <c r="J199" s="172">
        <f>E199-[1]ЧЭ!E199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20.673623549600002</v>
      </c>
      <c r="E200" s="85">
        <v>4.7887970800000002</v>
      </c>
      <c r="F200" s="85">
        <f t="shared" si="6"/>
        <v>-15.884826469600002</v>
      </c>
      <c r="G200" s="85">
        <f t="shared" si="7"/>
        <v>-76.836198702608883</v>
      </c>
      <c r="H200" s="21"/>
      <c r="I200" s="172">
        <f>D200-[1]ЧЭ!D200</f>
        <v>0</v>
      </c>
      <c r="J200" s="172">
        <f>E200-[1]ЧЭ!E200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v>130.88549854822759</v>
      </c>
      <c r="E201" s="85">
        <v>44.897145999999999</v>
      </c>
      <c r="F201" s="85">
        <f t="shared" si="6"/>
        <v>-85.988352548227596</v>
      </c>
      <c r="G201" s="85">
        <f t="shared" si="7"/>
        <v>-65.697387030652095</v>
      </c>
      <c r="H201" s="21"/>
      <c r="I201" s="172">
        <f>D201-[1]ЧЭ!D201</f>
        <v>0</v>
      </c>
      <c r="J201" s="172">
        <f>E201-[1]ЧЭ!E201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640.97208072615399</v>
      </c>
      <c r="E202" s="85">
        <v>105.76926224517689</v>
      </c>
      <c r="F202" s="85">
        <f t="shared" si="6"/>
        <v>-535.20281848097716</v>
      </c>
      <c r="G202" s="85">
        <f t="shared" si="7"/>
        <v>-83.498616332032526</v>
      </c>
      <c r="H202" s="21"/>
      <c r="I202" s="172">
        <f>D202-[1]ЧЭ!D202</f>
        <v>0</v>
      </c>
      <c r="J202" s="172">
        <f>E202-[1]ЧЭ!E202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4.7615360000000002E-2</v>
      </c>
      <c r="E203" s="85">
        <v>5.70958656</v>
      </c>
      <c r="F203" s="85">
        <f t="shared" si="6"/>
        <v>5.6619712</v>
      </c>
      <c r="G203" s="85">
        <f t="shared" si="7"/>
        <v>11891.060363714565</v>
      </c>
      <c r="H203" s="21"/>
      <c r="I203" s="172">
        <f>D203-[1]ЧЭ!D203</f>
        <v>0</v>
      </c>
      <c r="J203" s="172">
        <f>E203-[1]ЧЭ!E203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4.7615360000000002E-2</v>
      </c>
      <c r="E204" s="85">
        <v>0.54983384000000002</v>
      </c>
      <c r="F204" s="85">
        <f t="shared" si="6"/>
        <v>0.50221848000000002</v>
      </c>
      <c r="G204" s="85">
        <f t="shared" si="7"/>
        <v>1054.7404871033211</v>
      </c>
      <c r="H204" s="21"/>
      <c r="I204" s="172">
        <f>D204-[1]ЧЭ!D204</f>
        <v>0</v>
      </c>
      <c r="J204" s="172">
        <f>E204-[1]ЧЭ!E204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D205-[1]ЧЭ!D205</f>
        <v>0</v>
      </c>
      <c r="J205" s="172">
        <f>E205-[1]ЧЭ!E205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D206-[1]ЧЭ!D206</f>
        <v>0</v>
      </c>
      <c r="J206" s="172">
        <f>E206-[1]ЧЭ!E206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D207-[1]ЧЭ!D207</f>
        <v>0</v>
      </c>
      <c r="J207" s="172">
        <f>E207-[1]ЧЭ!E207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D208-[1]ЧЭ!D208</f>
        <v>0</v>
      </c>
      <c r="J208" s="172">
        <f>E208-[1]ЧЭ!E208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96">
        <v>0</v>
      </c>
      <c r="E209" s="85">
        <v>5.1597527200000002</v>
      </c>
      <c r="F209" s="85">
        <f t="shared" si="6"/>
        <v>5.1597527200000002</v>
      </c>
      <c r="G209" s="85">
        <f t="shared" si="7"/>
        <v>0</v>
      </c>
      <c r="H209" s="21"/>
      <c r="I209" s="172">
        <f>D209-[1]ЧЭ!D209</f>
        <v>0</v>
      </c>
      <c r="J209" s="172">
        <f>E209-[1]ЧЭ!E209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96">
        <v>1018.7777293196345</v>
      </c>
      <c r="E210" s="85">
        <v>273.14692580999997</v>
      </c>
      <c r="F210" s="85">
        <f t="shared" si="6"/>
        <v>-745.63080350963457</v>
      </c>
      <c r="G210" s="85">
        <f t="shared" si="7"/>
        <v>-73.188761596465753</v>
      </c>
      <c r="H210" s="21"/>
      <c r="I210" s="172">
        <f>D210-[1]ЧЭ!D210</f>
        <v>0</v>
      </c>
      <c r="J210" s="172">
        <f>E210-[1]ЧЭ!E210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943.15330477395992</v>
      </c>
      <c r="E211" s="85">
        <v>265.36160745999996</v>
      </c>
      <c r="F211" s="85">
        <f t="shared" si="6"/>
        <v>-677.79169731395996</v>
      </c>
      <c r="G211" s="85">
        <f t="shared" si="7"/>
        <v>-71.864424784728115</v>
      </c>
      <c r="H211" s="21"/>
      <c r="I211" s="172">
        <f>D211-[1]ЧЭ!D211</f>
        <v>0</v>
      </c>
      <c r="J211" s="172">
        <f>E211-[1]ЧЭ!E211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96">
        <v>104.14971000000001</v>
      </c>
      <c r="E212" s="85">
        <v>0</v>
      </c>
      <c r="F212" s="85">
        <f t="shared" si="6"/>
        <v>-104.14971000000001</v>
      </c>
      <c r="G212" s="85">
        <f t="shared" si="7"/>
        <v>-100</v>
      </c>
      <c r="H212" s="21"/>
      <c r="I212" s="172">
        <f>D212-[1]ЧЭ!D212</f>
        <v>0</v>
      </c>
      <c r="J212" s="172">
        <f>E212-[1]ЧЭ!E212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501.57295977395995</v>
      </c>
      <c r="E213" s="85">
        <v>125.83206607999999</v>
      </c>
      <c r="F213" s="85">
        <f t="shared" si="6"/>
        <v>-375.74089369395995</v>
      </c>
      <c r="G213" s="85">
        <f t="shared" si="7"/>
        <v>-74.91251000917039</v>
      </c>
      <c r="H213" s="21"/>
      <c r="I213" s="172">
        <f>D213-[1]ЧЭ!D213</f>
        <v>0</v>
      </c>
      <c r="J213" s="172">
        <f>E213-[1]ЧЭ!E213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96">
        <v>177.2244121</v>
      </c>
      <c r="E214" s="85">
        <v>0</v>
      </c>
      <c r="F214" s="85">
        <f t="shared" si="6"/>
        <v>-177.2244121</v>
      </c>
      <c r="G214" s="85">
        <f t="shared" si="7"/>
        <v>-100</v>
      </c>
      <c r="H214" s="21"/>
      <c r="I214" s="172">
        <f>D214-[1]ЧЭ!D214</f>
        <v>0</v>
      </c>
      <c r="J214" s="172">
        <f>E214-[1]ЧЭ!E214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39.887</v>
      </c>
      <c r="E215" s="85">
        <v>105.91928</v>
      </c>
      <c r="F215" s="85">
        <f t="shared" si="6"/>
        <v>66.03228</v>
      </c>
      <c r="G215" s="85">
        <f t="shared" si="7"/>
        <v>165.5483741569935</v>
      </c>
      <c r="H215" s="21"/>
      <c r="I215" s="172">
        <f>D215-[1]ЧЭ!D215</f>
        <v>0</v>
      </c>
      <c r="J215" s="172">
        <f>E215-[1]ЧЭ!E215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D216-[1]ЧЭ!D216</f>
        <v>0</v>
      </c>
      <c r="J216" s="172">
        <f>E216-[1]ЧЭ!E216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120.31922289999983</v>
      </c>
      <c r="E217" s="85">
        <v>33.610261379999997</v>
      </c>
      <c r="F217" s="85">
        <f t="shared" si="6"/>
        <v>-86.708961519999832</v>
      </c>
      <c r="G217" s="85">
        <f t="shared" si="7"/>
        <v>-72.06575926114958</v>
      </c>
      <c r="H217" s="21"/>
      <c r="I217" s="172">
        <f>D217-[1]ЧЭ!D217</f>
        <v>0</v>
      </c>
      <c r="J217" s="172">
        <f>E217-[1]ЧЭ!E217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D218-[1]ЧЭ!D218</f>
        <v>0</v>
      </c>
      <c r="J218" s="172">
        <f>E218-[1]ЧЭ!E218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75.624424545674614</v>
      </c>
      <c r="E219" s="85">
        <v>7.7853183500000007</v>
      </c>
      <c r="F219" s="85">
        <f t="shared" si="6"/>
        <v>-67.839106195674617</v>
      </c>
      <c r="G219" s="85">
        <f t="shared" si="7"/>
        <v>-89.705285829582834</v>
      </c>
      <c r="H219" s="21"/>
      <c r="I219" s="172">
        <f>D219-[1]ЧЭ!D219</f>
        <v>0</v>
      </c>
      <c r="J219" s="172">
        <f>E219-[1]ЧЭ!E219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D220-[1]ЧЭ!D220</f>
        <v>0</v>
      </c>
      <c r="J220" s="172">
        <f>E220-[1]ЧЭ!E220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v>66.253424545674875</v>
      </c>
      <c r="E221" s="85">
        <v>6.4960600400000006</v>
      </c>
      <c r="F221" s="85">
        <f t="shared" si="6"/>
        <v>-59.757364505674872</v>
      </c>
      <c r="G221" s="85">
        <f t="shared" si="7"/>
        <v>-90.195133180592592</v>
      </c>
      <c r="H221" s="21"/>
      <c r="I221" s="172">
        <f>D221-[1]ЧЭ!D221</f>
        <v>0</v>
      </c>
      <c r="J221" s="172">
        <f>E221-[1]ЧЭ!E221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616.55253453</v>
      </c>
      <c r="E222" s="85">
        <v>14.728430939999999</v>
      </c>
      <c r="F222" s="85">
        <f t="shared" si="6"/>
        <v>-601.82410359000005</v>
      </c>
      <c r="G222" s="85">
        <f t="shared" si="7"/>
        <v>-97.611163669738616</v>
      </c>
      <c r="H222" s="21"/>
      <c r="I222" s="172">
        <f>D222-[1]ЧЭ!D222</f>
        <v>0</v>
      </c>
      <c r="J222" s="172">
        <f>E222-[1]ЧЭ!E222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0</v>
      </c>
      <c r="E223" s="85">
        <v>0.12469657000000001</v>
      </c>
      <c r="F223" s="85">
        <f t="shared" si="6"/>
        <v>0.12469657000000001</v>
      </c>
      <c r="G223" s="85">
        <f t="shared" si="7"/>
        <v>0</v>
      </c>
      <c r="H223" s="21"/>
      <c r="I223" s="172">
        <f>D223-[1]ЧЭ!D223</f>
        <v>0</v>
      </c>
      <c r="J223" s="172">
        <f>E223-[1]ЧЭ!E223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616.55253453</v>
      </c>
      <c r="E224" s="85">
        <v>0</v>
      </c>
      <c r="F224" s="85">
        <f t="shared" si="6"/>
        <v>-616.55253453</v>
      </c>
      <c r="G224" s="85">
        <f t="shared" si="7"/>
        <v>-100</v>
      </c>
      <c r="H224" s="21"/>
      <c r="I224" s="172">
        <f>D224-[1]ЧЭ!D224</f>
        <v>0</v>
      </c>
      <c r="J224" s="172">
        <f>E224-[1]ЧЭ!E224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D225-[1]ЧЭ!D225</f>
        <v>0</v>
      </c>
      <c r="J225" s="172">
        <f>E225-[1]ЧЭ!E225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D226-[1]ЧЭ!D226</f>
        <v>0</v>
      </c>
      <c r="J226" s="172">
        <f>E226-[1]ЧЭ!E226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96">
        <v>616.55253453</v>
      </c>
      <c r="E227" s="85">
        <v>0</v>
      </c>
      <c r="F227" s="85">
        <f t="shared" si="6"/>
        <v>-616.55253453</v>
      </c>
      <c r="G227" s="85">
        <f t="shared" si="7"/>
        <v>-100</v>
      </c>
      <c r="H227" s="21"/>
      <c r="I227" s="172">
        <f>D227-[1]ЧЭ!D227</f>
        <v>0</v>
      </c>
      <c r="J227" s="172">
        <f>E227-[1]ЧЭ!E227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D228-[1]ЧЭ!D228</f>
        <v>0</v>
      </c>
      <c r="J228" s="172">
        <f>E228-[1]ЧЭ!E228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D229-[1]ЧЭ!D229</f>
        <v>0</v>
      </c>
      <c r="J229" s="172">
        <f>E229-[1]ЧЭ!E229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D230-[1]ЧЭ!D230</f>
        <v>0</v>
      </c>
      <c r="J230" s="172">
        <f>E230-[1]ЧЭ!E230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D231-[1]ЧЭ!D231</f>
        <v>0</v>
      </c>
      <c r="J231" s="172">
        <f>E231-[1]ЧЭ!E231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D232-[1]ЧЭ!D232</f>
        <v>0</v>
      </c>
      <c r="J232" s="172">
        <f>E232-[1]ЧЭ!E232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D233-[1]ЧЭ!D233</f>
        <v>0</v>
      </c>
      <c r="J233" s="172">
        <f>E233-[1]ЧЭ!E233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0</v>
      </c>
      <c r="E234" s="85">
        <v>14.60373437</v>
      </c>
      <c r="F234" s="85">
        <f t="shared" si="8"/>
        <v>14.60373437</v>
      </c>
      <c r="G234" s="85">
        <f t="shared" si="9"/>
        <v>0</v>
      </c>
      <c r="H234" s="21"/>
      <c r="I234" s="172">
        <f>D234-[1]ЧЭ!D234</f>
        <v>0</v>
      </c>
      <c r="J234" s="172">
        <f>E234-[1]ЧЭ!E234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481.49667460809326</v>
      </c>
      <c r="E235" s="85">
        <v>0</v>
      </c>
      <c r="F235" s="85">
        <f t="shared" si="8"/>
        <v>-481.49667460809326</v>
      </c>
      <c r="G235" s="85">
        <f t="shared" si="9"/>
        <v>-100</v>
      </c>
      <c r="H235" s="21"/>
      <c r="I235" s="172">
        <f>D235-[1]ЧЭ!D235</f>
        <v>0</v>
      </c>
      <c r="J235" s="172">
        <f>E235-[1]ЧЭ!E235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432.08698528000389</v>
      </c>
      <c r="E236" s="85">
        <v>0</v>
      </c>
      <c r="F236" s="85">
        <f t="shared" si="8"/>
        <v>-432.08698528000389</v>
      </c>
      <c r="G236" s="85">
        <f t="shared" si="9"/>
        <v>-100</v>
      </c>
      <c r="H236" s="21"/>
      <c r="I236" s="172">
        <f>D236-[1]ЧЭ!D236</f>
        <v>0</v>
      </c>
      <c r="J236" s="172">
        <f>E236-[1]ЧЭ!E236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4.4507500038974968E-3</v>
      </c>
      <c r="E237" s="85">
        <v>0</v>
      </c>
      <c r="F237" s="85">
        <f t="shared" si="8"/>
        <v>-4.4507500038974968E-3</v>
      </c>
      <c r="G237" s="85">
        <f t="shared" si="9"/>
        <v>-100</v>
      </c>
      <c r="H237" s="21"/>
      <c r="I237" s="172">
        <f>D237-[1]ЧЭ!D237</f>
        <v>0</v>
      </c>
      <c r="J237" s="172">
        <f>E237-[1]ЧЭ!E237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D238-[1]ЧЭ!D238</f>
        <v>0</v>
      </c>
      <c r="J238" s="172">
        <f>E238-[1]ЧЭ!E238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432.08253452999998</v>
      </c>
      <c r="E239" s="85">
        <v>0</v>
      </c>
      <c r="F239" s="85">
        <f t="shared" si="8"/>
        <v>-432.08253452999998</v>
      </c>
      <c r="G239" s="85">
        <f t="shared" si="9"/>
        <v>-100</v>
      </c>
      <c r="H239" s="21"/>
      <c r="I239" s="172">
        <f>D239-[1]ЧЭ!D239</f>
        <v>0</v>
      </c>
      <c r="J239" s="172">
        <f>E239-[1]ЧЭ!E239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49.409689328089399</v>
      </c>
      <c r="E240" s="85">
        <v>0</v>
      </c>
      <c r="F240" s="85">
        <f t="shared" si="8"/>
        <v>-49.409689328089399</v>
      </c>
      <c r="G240" s="85">
        <f t="shared" si="9"/>
        <v>-100</v>
      </c>
      <c r="H240" s="21"/>
      <c r="I240" s="172">
        <f>D240-[1]ЧЭ!D240</f>
        <v>0</v>
      </c>
      <c r="J240" s="172">
        <f>E240-[1]ЧЭ!E240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0</v>
      </c>
      <c r="E241" s="85">
        <v>0</v>
      </c>
      <c r="F241" s="85">
        <f t="shared" si="8"/>
        <v>0</v>
      </c>
      <c r="G241" s="85">
        <f t="shared" si="9"/>
        <v>0</v>
      </c>
      <c r="H241" s="21"/>
      <c r="I241" s="172">
        <f>D241-[1]ЧЭ!D241</f>
        <v>0</v>
      </c>
      <c r="J241" s="172">
        <f>E241-[1]ЧЭ!E241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883.8136903082177</v>
      </c>
      <c r="E242" s="85">
        <v>339.78030299482316</v>
      </c>
      <c r="F242" s="85">
        <f t="shared" si="8"/>
        <v>-544.03338731339454</v>
      </c>
      <c r="G242" s="85">
        <f t="shared" si="9"/>
        <v>-61.555211610681262</v>
      </c>
      <c r="H242" s="21"/>
      <c r="I242" s="172">
        <f>D242-[1]ЧЭ!D242</f>
        <v>0</v>
      </c>
      <c r="J242" s="172">
        <f>E242-[1]ЧЭ!E242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-1018.7301139596345</v>
      </c>
      <c r="E243" s="85">
        <v>-267.43733924999998</v>
      </c>
      <c r="F243" s="85">
        <f t="shared" si="8"/>
        <v>751.29277470963461</v>
      </c>
      <c r="G243" s="85">
        <f t="shared" si="9"/>
        <v>-73.747969596136159</v>
      </c>
      <c r="H243" s="21"/>
      <c r="I243" s="172">
        <f>D243-[1]ЧЭ!D243</f>
        <v>0</v>
      </c>
      <c r="J243" s="172">
        <f>E243-[1]ЧЭ!E243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D244-[1]ЧЭ!D244</f>
        <v>0</v>
      </c>
      <c r="J244" s="172">
        <f>E244-[1]ЧЭ!E244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D245-[1]ЧЭ!D245</f>
        <v>0</v>
      </c>
      <c r="J245" s="172">
        <f>E245-[1]ЧЭ!E245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135.05585992190674</v>
      </c>
      <c r="E246" s="85">
        <v>14.728430939999999</v>
      </c>
      <c r="F246" s="85">
        <f t="shared" si="8"/>
        <v>-120.32742898190675</v>
      </c>
      <c r="G246" s="85">
        <f t="shared" si="9"/>
        <v>-89.094563576496128</v>
      </c>
      <c r="H246" s="21"/>
      <c r="I246" s="172">
        <f>D246-[1]ЧЭ!D246</f>
        <v>0</v>
      </c>
      <c r="J246" s="172">
        <f>E246-[1]ЧЭ!E246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96">
        <v>184.46554924999612</v>
      </c>
      <c r="E247" s="85">
        <v>0</v>
      </c>
      <c r="F247" s="85">
        <f t="shared" si="8"/>
        <v>-184.46554924999612</v>
      </c>
      <c r="G247" s="85">
        <f t="shared" si="9"/>
        <v>-100</v>
      </c>
      <c r="H247" s="21"/>
      <c r="I247" s="172">
        <f>D247-[1]ЧЭ!D247</f>
        <v>0</v>
      </c>
      <c r="J247" s="172">
        <f>E247-[1]ЧЭ!E247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-49.409689328089371</v>
      </c>
      <c r="E248" s="85">
        <v>14.728430939999999</v>
      </c>
      <c r="F248" s="85">
        <f t="shared" si="8"/>
        <v>64.138120268089367</v>
      </c>
      <c r="G248" s="85">
        <f t="shared" si="9"/>
        <v>-129.80879082683666</v>
      </c>
      <c r="H248" s="21"/>
      <c r="I248" s="172">
        <f>D248-[1]ЧЭ!D248</f>
        <v>0</v>
      </c>
      <c r="J248" s="172">
        <f>E248-[1]ЧЭ!E248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D249-[1]ЧЭ!D249</f>
        <v>0</v>
      </c>
      <c r="J249" s="172">
        <f>E249-[1]ЧЭ!E249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0.13943627048990948</v>
      </c>
      <c r="E250" s="85">
        <v>87.071394684823176</v>
      </c>
      <c r="F250" s="85">
        <f t="shared" si="8"/>
        <v>86.931958414333266</v>
      </c>
      <c r="G250" s="85">
        <v>0</v>
      </c>
      <c r="H250" s="21"/>
      <c r="I250" s="172">
        <f>D250-[1]ЧЭ!D250</f>
        <v>0</v>
      </c>
      <c r="J250" s="172">
        <f>E250-[1]ЧЭ!E250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3.0010129750073702</v>
      </c>
      <c r="E251" s="85">
        <v>1.237584722964908</v>
      </c>
      <c r="F251" s="85">
        <f t="shared" si="8"/>
        <v>-1.7634282520424622</v>
      </c>
      <c r="G251" s="85">
        <f t="shared" si="9"/>
        <v>-58.761100559324689</v>
      </c>
      <c r="H251" s="21"/>
      <c r="I251" s="172">
        <f>D251-[1]ЧЭ!D251</f>
        <v>0</v>
      </c>
      <c r="J251" s="172">
        <f>E251-[1]ЧЭ!E251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3.1404492454972797</v>
      </c>
      <c r="E252" s="88">
        <v>88.308979407788087</v>
      </c>
      <c r="F252" s="88">
        <f t="shared" si="8"/>
        <v>85.168530162290807</v>
      </c>
      <c r="G252" s="88">
        <f t="shared" si="9"/>
        <v>2711.9855633522475</v>
      </c>
      <c r="H252" s="30"/>
      <c r="I252" s="172">
        <f>D252-[1]ЧЭ!D252</f>
        <v>0</v>
      </c>
      <c r="J252" s="172">
        <f>E252-[1]ЧЭ!E252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3145.09922280709</v>
      </c>
      <c r="E254" s="85">
        <v>5161.7530065999999</v>
      </c>
      <c r="F254" s="85">
        <f t="shared" ref="F254:F317" si="10">E254-D254</f>
        <v>2016.65378379291</v>
      </c>
      <c r="G254" s="85">
        <f t="shared" ref="G254:G317" si="11">IFERROR(F254/D254*100,0)</f>
        <v>64.120513882960722</v>
      </c>
      <c r="H254" s="21"/>
      <c r="I254" s="172">
        <f>D254-[1]ЧЭ!D254</f>
        <v>0</v>
      </c>
      <c r="J254" s="172">
        <f>E254-[1]ЧЭ!E254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D255-[1]ЧЭ!D255</f>
        <v>0</v>
      </c>
      <c r="J255" s="172">
        <f>E255-[1]ЧЭ!E255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D256-[1]ЧЭ!D256</f>
        <v>0</v>
      </c>
      <c r="J256" s="172">
        <f>E256-[1]ЧЭ!E256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D257-[1]ЧЭ!D257</f>
        <v>0</v>
      </c>
      <c r="J257" s="172">
        <f>E257-[1]ЧЭ!E257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D258-[1]ЧЭ!D258</f>
        <v>0</v>
      </c>
      <c r="J258" s="172">
        <f>E258-[1]ЧЭ!E258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D259-[1]ЧЭ!D259</f>
        <v>0</v>
      </c>
      <c r="J259" s="172">
        <f>E259-[1]ЧЭ!E259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D260-[1]ЧЭ!D260</f>
        <v>0</v>
      </c>
      <c r="J260" s="172">
        <f>E260-[1]ЧЭ!E260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D261-[1]ЧЭ!D261</f>
        <v>0</v>
      </c>
      <c r="J261" s="172">
        <f>E261-[1]ЧЭ!E261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D262-[1]ЧЭ!D262</f>
        <v>0</v>
      </c>
      <c r="J262" s="172">
        <f>E262-[1]ЧЭ!E262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D263-[1]ЧЭ!D263</f>
        <v>0</v>
      </c>
      <c r="J263" s="172">
        <f>E263-[1]ЧЭ!E263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D264-[1]ЧЭ!D264</f>
        <v>0</v>
      </c>
      <c r="J264" s="172">
        <f>E264-[1]ЧЭ!E264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96">
        <v>2456.9084238584896</v>
      </c>
      <c r="E265" s="85">
        <v>4005.92087868</v>
      </c>
      <c r="F265" s="85">
        <f t="shared" si="10"/>
        <v>1549.0124548215103</v>
      </c>
      <c r="G265" s="85">
        <f t="shared" si="11"/>
        <v>63.047219822252877</v>
      </c>
      <c r="H265" s="21"/>
      <c r="I265" s="172">
        <f>D265-[1]ЧЭ!D265</f>
        <v>0</v>
      </c>
      <c r="J265" s="172">
        <f>E265-[1]ЧЭ!E265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96">
        <v>1789.1947061399999</v>
      </c>
      <c r="E266" s="85">
        <v>3403.67858892</v>
      </c>
      <c r="F266" s="85">
        <f t="shared" si="10"/>
        <v>1614.4838827800002</v>
      </c>
      <c r="G266" s="85">
        <f t="shared" si="11"/>
        <v>90.235225782837233</v>
      </c>
      <c r="H266" s="21"/>
      <c r="I266" s="172">
        <f>D266-[1]ЧЭ!D266</f>
        <v>0</v>
      </c>
      <c r="J266" s="172">
        <f>E266-[1]ЧЭ!E266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D267-[1]ЧЭ!D267</f>
        <v>0</v>
      </c>
      <c r="J267" s="172">
        <f>E267-[1]ЧЭ!E267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D268-[1]ЧЭ!D268</f>
        <v>0</v>
      </c>
      <c r="J268" s="172">
        <f>E268-[1]ЧЭ!E268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96">
        <v>13.967937319399949</v>
      </c>
      <c r="E269" s="85">
        <v>8.3315081500000012</v>
      </c>
      <c r="F269" s="85">
        <f t="shared" si="10"/>
        <v>-5.636429169399948</v>
      </c>
      <c r="G269" s="85">
        <f t="shared" si="11"/>
        <v>-40.352623587246192</v>
      </c>
      <c r="H269" s="21"/>
      <c r="I269" s="172">
        <f>D269-[1]ЧЭ!D269</f>
        <v>0</v>
      </c>
      <c r="J269" s="172">
        <f>E269-[1]ЧЭ!E269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96">
        <v>0</v>
      </c>
      <c r="E270" s="85">
        <v>3.606857269999999</v>
      </c>
      <c r="F270" s="85">
        <f t="shared" si="10"/>
        <v>3.606857269999999</v>
      </c>
      <c r="G270" s="85">
        <f t="shared" si="11"/>
        <v>0</v>
      </c>
      <c r="H270" s="21"/>
      <c r="I270" s="172">
        <f>D270-[1]ЧЭ!D270</f>
        <v>0</v>
      </c>
      <c r="J270" s="172">
        <f>E270-[1]ЧЭ!E270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96">
        <v>0</v>
      </c>
      <c r="E271" s="85">
        <v>0</v>
      </c>
      <c r="F271" s="85">
        <f t="shared" si="10"/>
        <v>0</v>
      </c>
      <c r="G271" s="85">
        <f t="shared" si="11"/>
        <v>0</v>
      </c>
      <c r="H271" s="21"/>
      <c r="I271" s="172">
        <f>D271-[1]ЧЭ!D271</f>
        <v>0</v>
      </c>
      <c r="J271" s="172">
        <f>E271-[1]ЧЭ!E271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96">
        <v>0</v>
      </c>
      <c r="E272" s="85">
        <v>0</v>
      </c>
      <c r="F272" s="85">
        <f t="shared" si="10"/>
        <v>0</v>
      </c>
      <c r="G272" s="85">
        <f t="shared" si="11"/>
        <v>0</v>
      </c>
      <c r="H272" s="21"/>
      <c r="I272" s="172">
        <f>D272-[1]ЧЭ!D272</f>
        <v>0</v>
      </c>
      <c r="J272" s="172">
        <f>E272-[1]ЧЭ!E272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D273-[1]ЧЭ!D273</f>
        <v>0</v>
      </c>
      <c r="J273" s="172">
        <f>E273-[1]ЧЭ!E273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D274-[1]ЧЭ!D274</f>
        <v>0</v>
      </c>
      <c r="J274" s="172">
        <f>E274-[1]ЧЭ!E274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D275-[1]ЧЭ!D275</f>
        <v>0</v>
      </c>
      <c r="J275" s="172">
        <f>E275-[1]ЧЭ!E275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D276-[1]ЧЭ!D276</f>
        <v>0</v>
      </c>
      <c r="J276" s="172">
        <f>E276-[1]ЧЭ!E276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D277-[1]ЧЭ!D277</f>
        <v>0</v>
      </c>
      <c r="J277" s="172">
        <f>E277-[1]ЧЭ!E277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D278-[1]ЧЭ!D278</f>
        <v>0</v>
      </c>
      <c r="J278" s="172">
        <f>E278-[1]ЧЭ!E278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D279-[1]ЧЭ!D279</f>
        <v>0</v>
      </c>
      <c r="J279" s="172">
        <f>E279-[1]ЧЭ!E279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D280-[1]ЧЭ!D280</f>
        <v>0</v>
      </c>
      <c r="J280" s="172">
        <f>E280-[1]ЧЭ!E280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674.22286162920034</v>
      </c>
      <c r="E281" s="85">
        <v>1147.50061977</v>
      </c>
      <c r="F281" s="85">
        <f t="shared" si="10"/>
        <v>473.27775814079962</v>
      </c>
      <c r="G281" s="85">
        <f t="shared" si="11"/>
        <v>70.19604126106988</v>
      </c>
      <c r="H281" s="21"/>
      <c r="I281" s="172">
        <f>D281-[1]ЧЭ!D281</f>
        <v>0</v>
      </c>
      <c r="J281" s="172">
        <f>E281-[1]ЧЭ!E281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38.886655300000257</v>
      </c>
      <c r="E282" s="85">
        <v>335.72693726000045</v>
      </c>
      <c r="F282" s="85">
        <f t="shared" si="10"/>
        <v>296.8402819600002</v>
      </c>
      <c r="G282" s="85">
        <f t="shared" si="11"/>
        <v>763.34742515126584</v>
      </c>
      <c r="H282" s="21"/>
      <c r="I282" s="172">
        <f>D282-[1]ЧЭ!D282</f>
        <v>0</v>
      </c>
      <c r="J282" s="172">
        <f>E282-[1]ЧЭ!E282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1301.8590020263041</v>
      </c>
      <c r="E283" s="85">
        <v>1419.0677895700001</v>
      </c>
      <c r="F283" s="85">
        <f t="shared" si="10"/>
        <v>117.20878754369596</v>
      </c>
      <c r="G283" s="85">
        <f t="shared" si="11"/>
        <v>9.0031860102564121</v>
      </c>
      <c r="H283" s="21"/>
      <c r="I283" s="172">
        <f>D283-[1]ЧЭ!D283</f>
        <v>0</v>
      </c>
      <c r="J283" s="172">
        <f>E283-[1]ЧЭ!E283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D284-[1]ЧЭ!D284</f>
        <v>0</v>
      </c>
      <c r="J284" s="172">
        <f>E284-[1]ЧЭ!E284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D285-[1]ЧЭ!D285</f>
        <v>0</v>
      </c>
      <c r="J285" s="172">
        <f>E285-[1]ЧЭ!E285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96">
        <v>4.1151050801931417</v>
      </c>
      <c r="E286" s="85">
        <v>36.549227170000002</v>
      </c>
      <c r="F286" s="85">
        <f t="shared" si="10"/>
        <v>32.434122089806863</v>
      </c>
      <c r="G286" s="85">
        <v>0</v>
      </c>
      <c r="H286" s="21"/>
      <c r="I286" s="172">
        <f>D286-[1]ЧЭ!D286</f>
        <v>0</v>
      </c>
      <c r="J286" s="172">
        <f>E286-[1]ЧЭ!E286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96">
        <v>4.1151050801931417</v>
      </c>
      <c r="E287" s="85">
        <v>0</v>
      </c>
      <c r="F287" s="85">
        <f t="shared" si="10"/>
        <v>-4.1151050801931417</v>
      </c>
      <c r="G287" s="85">
        <f t="shared" si="11"/>
        <v>-100</v>
      </c>
      <c r="H287" s="21"/>
      <c r="I287" s="172">
        <f>D287-[1]ЧЭ!D287</f>
        <v>0</v>
      </c>
      <c r="J287" s="172">
        <f>E287-[1]ЧЭ!E287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D288-[1]ЧЭ!D288</f>
        <v>0</v>
      </c>
      <c r="J288" s="172">
        <f>E288-[1]ЧЭ!E288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96">
        <v>0</v>
      </c>
      <c r="E289" s="85">
        <v>36.549227170000002</v>
      </c>
      <c r="F289" s="85">
        <f t="shared" si="10"/>
        <v>36.549227170000002</v>
      </c>
      <c r="G289" s="85">
        <f t="shared" si="11"/>
        <v>0</v>
      </c>
      <c r="H289" s="21"/>
      <c r="I289" s="172">
        <f>D289-[1]ЧЭ!D289</f>
        <v>0</v>
      </c>
      <c r="J289" s="172">
        <f>E289-[1]ЧЭ!E289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>
        <v>0</v>
      </c>
      <c r="F290" s="125">
        <f t="shared" si="10"/>
        <v>0</v>
      </c>
      <c r="G290" s="125">
        <f t="shared" si="11"/>
        <v>0</v>
      </c>
      <c r="H290" s="21"/>
      <c r="I290" s="172">
        <f>D290-[1]ЧЭ!D290</f>
        <v>0</v>
      </c>
      <c r="J290" s="172">
        <f>E290-[1]ЧЭ!E290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v>126.96958918642997</v>
      </c>
      <c r="E291" s="85">
        <v>273.55888525</v>
      </c>
      <c r="F291" s="85">
        <f t="shared" si="10"/>
        <v>146.58929606357003</v>
      </c>
      <c r="G291" s="85">
        <f t="shared" si="11"/>
        <v>115.45228822338896</v>
      </c>
      <c r="H291" s="21"/>
      <c r="I291" s="172">
        <f>D291-[1]ЧЭ!D291</f>
        <v>0</v>
      </c>
      <c r="J291" s="172">
        <f>E291-[1]ЧЭ!E291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D292-[1]ЧЭ!D292</f>
        <v>0</v>
      </c>
      <c r="J292" s="172">
        <f>E292-[1]ЧЭ!E292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68.430905847163757</v>
      </c>
      <c r="E293" s="85">
        <v>41.372389630000001</v>
      </c>
      <c r="F293" s="85">
        <f t="shared" si="10"/>
        <v>-27.058516217163756</v>
      </c>
      <c r="G293" s="85">
        <f t="shared" si="11"/>
        <v>-39.54136786906971</v>
      </c>
      <c r="H293" s="21"/>
      <c r="I293" s="172">
        <f>D293-[1]ЧЭ!D293</f>
        <v>0</v>
      </c>
      <c r="J293" s="172">
        <f>E293-[1]ЧЭ!E293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D294-[1]ЧЭ!D294</f>
        <v>0</v>
      </c>
      <c r="J294" s="172">
        <f>E294-[1]ЧЭ!E294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92.73370000000007</v>
      </c>
      <c r="E295" s="85">
        <v>60.297655669999997</v>
      </c>
      <c r="F295" s="85">
        <f t="shared" si="10"/>
        <v>-32.436044330000072</v>
      </c>
      <c r="G295" s="85">
        <f t="shared" si="11"/>
        <v>-34.977623377477713</v>
      </c>
      <c r="H295" s="21"/>
      <c r="I295" s="172">
        <f>D295-[1]ЧЭ!D295</f>
        <v>0</v>
      </c>
      <c r="J295" s="172">
        <f>E295-[1]ЧЭ!E295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D296-[1]ЧЭ!D296</f>
        <v>0</v>
      </c>
      <c r="J296" s="172">
        <f>E296-[1]ЧЭ!E296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120.34907787999991</v>
      </c>
      <c r="E297" s="85">
        <v>92.430472139999992</v>
      </c>
      <c r="F297" s="85">
        <f t="shared" si="10"/>
        <v>-27.918605739999919</v>
      </c>
      <c r="G297" s="85">
        <f t="shared" si="11"/>
        <v>-23.19802214674014</v>
      </c>
      <c r="H297" s="21"/>
      <c r="I297" s="172">
        <f>D297-[1]ЧЭ!D297</f>
        <v>0</v>
      </c>
      <c r="J297" s="172">
        <f>E297-[1]ЧЭ!E297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D298-[1]ЧЭ!D298</f>
        <v>0</v>
      </c>
      <c r="J298" s="172">
        <f>E298-[1]ЧЭ!E298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30.009029999999999</v>
      </c>
      <c r="E299" s="85">
        <v>296.70348601999996</v>
      </c>
      <c r="F299" s="85">
        <f t="shared" si="10"/>
        <v>266.69445601999996</v>
      </c>
      <c r="G299" s="85">
        <f t="shared" si="11"/>
        <v>888.71401714750516</v>
      </c>
      <c r="H299" s="21"/>
      <c r="I299" s="172">
        <f>D299-[1]ЧЭ!D299</f>
        <v>0</v>
      </c>
      <c r="J299" s="172">
        <f>E299-[1]ЧЭ!E299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D300-[1]ЧЭ!D300</f>
        <v>0</v>
      </c>
      <c r="J300" s="172">
        <f>E300-[1]ЧЭ!E300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658.5516714409199</v>
      </c>
      <c r="E301" s="85">
        <v>384.53396618000011</v>
      </c>
      <c r="F301" s="85">
        <f t="shared" si="10"/>
        <v>-274.0177052609198</v>
      </c>
      <c r="G301" s="85">
        <f t="shared" si="11"/>
        <v>-41.609142781668957</v>
      </c>
      <c r="H301" s="21"/>
      <c r="I301" s="172">
        <f>D301-[1]ЧЭ!D301</f>
        <v>0</v>
      </c>
      <c r="J301" s="172">
        <f>E301-[1]ЧЭ!E301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170.63748805999998</v>
      </c>
      <c r="F302" s="85">
        <f t="shared" si="10"/>
        <v>170.63748805999998</v>
      </c>
      <c r="G302" s="85">
        <f t="shared" si="11"/>
        <v>0</v>
      </c>
      <c r="H302" s="21"/>
      <c r="I302" s="172">
        <f>D302-[1]ЧЭ!D302</f>
        <v>0</v>
      </c>
      <c r="J302" s="172">
        <f>E302-[1]ЧЭ!E302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200.69992259159733</v>
      </c>
      <c r="E303" s="85">
        <v>233.62170750999985</v>
      </c>
      <c r="F303" s="85">
        <f t="shared" si="10"/>
        <v>32.921784918402523</v>
      </c>
      <c r="G303" s="85">
        <f t="shared" si="11"/>
        <v>16.403486604922517</v>
      </c>
      <c r="H303" s="21"/>
      <c r="I303" s="172">
        <f>D303-[1]ЧЭ!D303</f>
        <v>0</v>
      </c>
      <c r="J303" s="172">
        <f>E303-[1]ЧЭ!E303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36.355465304787273</v>
      </c>
      <c r="E304" s="85">
        <v>99.796918659999989</v>
      </c>
      <c r="F304" s="85">
        <f t="shared" si="10"/>
        <v>63.441453355212715</v>
      </c>
      <c r="G304" s="85">
        <f t="shared" si="11"/>
        <v>174.50320831640894</v>
      </c>
      <c r="H304" s="21"/>
      <c r="I304" s="172">
        <f>D304-[1]ЧЭ!D304</f>
        <v>0</v>
      </c>
      <c r="J304" s="172">
        <f>E304-[1]ЧЭ!E304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107.13447497380375</v>
      </c>
      <c r="E305" s="85">
        <v>106.66641928755909</v>
      </c>
      <c r="F305" s="85">
        <f t="shared" si="10"/>
        <v>-0.46805568624465366</v>
      </c>
      <c r="G305" s="85">
        <f t="shared" si="11"/>
        <v>-0.4368861529951974</v>
      </c>
      <c r="H305" s="21"/>
      <c r="I305" s="172">
        <f>D305-[1]ЧЭ!D305</f>
        <v>0</v>
      </c>
      <c r="J305" s="172">
        <f>E305-[1]ЧЭ!E305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D306-[1]ЧЭ!D306</f>
        <v>0</v>
      </c>
      <c r="J306" s="172">
        <f>E306-[1]ЧЭ!E306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D307-[1]ЧЭ!D307</f>
        <v>0</v>
      </c>
      <c r="J307" s="172">
        <f>E307-[1]ЧЭ!E307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D308-[1]ЧЭ!D308</f>
        <v>0</v>
      </c>
      <c r="J308" s="172">
        <f>E308-[1]ЧЭ!E308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D309-[1]ЧЭ!D309</f>
        <v>0</v>
      </c>
      <c r="J309" s="172">
        <f>E309-[1]ЧЭ!E309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D310-[1]ЧЭ!D310</f>
        <v>0</v>
      </c>
      <c r="J310" s="172">
        <f>E310-[1]ЧЭ!E310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>
        <v>105.92586437826949</v>
      </c>
      <c r="E311" s="85">
        <v>92.722507399188885</v>
      </c>
      <c r="F311" s="85">
        <f t="shared" si="10"/>
        <v>-13.20335697908061</v>
      </c>
      <c r="G311" s="85">
        <f t="shared" si="11"/>
        <v>-12.464714880145227</v>
      </c>
      <c r="H311" s="21"/>
      <c r="I311" s="172">
        <f>D311-[1]ЧЭ!D311</f>
        <v>0</v>
      </c>
      <c r="J311" s="172">
        <f>E311-[1]ЧЭ!E311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85">
        <f t="shared" si="11"/>
        <v>0</v>
      </c>
      <c r="H312" s="21"/>
      <c r="I312" s="172">
        <f>D312-[1]ЧЭ!D312</f>
        <v>0</v>
      </c>
      <c r="J312" s="172">
        <f>E312-[1]ЧЭ!E312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>
        <v>0</v>
      </c>
      <c r="E313" s="85">
        <v>0</v>
      </c>
      <c r="F313" s="85">
        <f t="shared" si="10"/>
        <v>0</v>
      </c>
      <c r="G313" s="85">
        <f t="shared" si="11"/>
        <v>0</v>
      </c>
      <c r="H313" s="21"/>
      <c r="I313" s="172">
        <f>D313-[1]ЧЭ!D313</f>
        <v>0</v>
      </c>
      <c r="J313" s="172">
        <f>E313-[1]ЧЭ!E313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D314-[1]ЧЭ!D314</f>
        <v>0</v>
      </c>
      <c r="J314" s="172">
        <f>E314-[1]ЧЭ!E314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D315-[1]ЧЭ!D315</f>
        <v>0</v>
      </c>
      <c r="J315" s="172">
        <f>E315-[1]ЧЭ!E315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D316-[1]ЧЭ!D316</f>
        <v>0</v>
      </c>
      <c r="J316" s="172">
        <f>E316-[1]ЧЭ!E316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D317-[1]ЧЭ!D317</f>
        <v>0</v>
      </c>
      <c r="J317" s="172">
        <f>E317-[1]ЧЭ!E317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D318-[1]ЧЭ!D318</f>
        <v>0</v>
      </c>
      <c r="J318" s="172">
        <f>E318-[1]ЧЭ!E318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D320-[1]ЧЭ!D320</f>
        <v>0</v>
      </c>
      <c r="J320" s="172">
        <f>E320-[1]ЧЭ!E320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D321-[1]ЧЭ!D321</f>
        <v>0</v>
      </c>
      <c r="J321" s="172">
        <f>E321-[1]ЧЭ!E321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D322-[1]ЧЭ!D322</f>
        <v>0</v>
      </c>
      <c r="J322" s="172">
        <f>E322-[1]ЧЭ!E322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D323-[1]ЧЭ!D323</f>
        <v>0</v>
      </c>
      <c r="J323" s="172">
        <f>E323-[1]ЧЭ!E323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D324-[1]ЧЭ!D324</f>
        <v>0</v>
      </c>
      <c r="J324" s="172">
        <f>E324-[1]ЧЭ!E324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D326-[1]ЧЭ!D326</f>
        <v>0</v>
      </c>
      <c r="J326" s="172">
        <f>E326-[1]ЧЭ!E326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D327-[1]ЧЭ!D327</f>
        <v>0</v>
      </c>
      <c r="J327" s="172">
        <f>E327-[1]ЧЭ!E327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D329-[1]ЧЭ!D329</f>
        <v>0</v>
      </c>
      <c r="J329" s="172">
        <f>E329-[1]ЧЭ!E329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D330-[1]ЧЭ!D330</f>
        <v>0</v>
      </c>
      <c r="J330" s="172">
        <f>E330-[1]ЧЭ!E330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D331-[1]ЧЭ!D331</f>
        <v>0</v>
      </c>
      <c r="J331" s="172">
        <f>E331-[1]ЧЭ!E331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D333-[1]ЧЭ!D333</f>
        <v>0</v>
      </c>
      <c r="J333" s="172">
        <f>E333-[1]ЧЭ!E333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D334-[1]ЧЭ!D334</f>
        <v>0</v>
      </c>
      <c r="J334" s="172">
        <f>E334-[1]ЧЭ!E334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D336-[1]ЧЭ!D336</f>
        <v>0</v>
      </c>
      <c r="J336" s="172">
        <f>E336-[1]ЧЭ!E336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D337-[1]ЧЭ!D337</f>
        <v>0</v>
      </c>
      <c r="J337" s="172">
        <f>E337-[1]ЧЭ!E337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D338-[1]ЧЭ!D338</f>
        <v>0</v>
      </c>
      <c r="J338" s="172">
        <f>E338-[1]ЧЭ!E338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96">
        <v>5576.138820000001</v>
      </c>
      <c r="E340" s="85">
        <v>1537.5717811541595</v>
      </c>
      <c r="F340" s="85">
        <f t="shared" ref="F340:F350" si="22">E340-D340</f>
        <v>-4038.5670388458416</v>
      </c>
      <c r="G340" s="85">
        <f t="shared" ref="G340:G350" si="23">IFERROR(F340/D340*100,0)</f>
        <v>-72.425869749882608</v>
      </c>
      <c r="H340" s="21"/>
      <c r="I340" s="172">
        <f>D340-[1]ЧЭ!D340</f>
        <v>0</v>
      </c>
      <c r="J340" s="172">
        <f>E340-[1]ЧЭ!E340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>
        <v>5576.138820000001</v>
      </c>
      <c r="E341" s="85">
        <v>1537.5717811541595</v>
      </c>
      <c r="F341" s="85">
        <f t="shared" si="22"/>
        <v>-4038.5670388458416</v>
      </c>
      <c r="G341" s="85">
        <f t="shared" si="23"/>
        <v>-72.425869749882608</v>
      </c>
      <c r="H341" s="21"/>
      <c r="I341" s="172">
        <f>D341-[1]ЧЭ!D341</f>
        <v>0</v>
      </c>
      <c r="J341" s="172">
        <f>E341-[1]ЧЭ!E341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96">
        <v>0</v>
      </c>
      <c r="E342" s="85">
        <v>0</v>
      </c>
      <c r="F342" s="85">
        <f t="shared" si="22"/>
        <v>0</v>
      </c>
      <c r="G342" s="85">
        <f t="shared" si="23"/>
        <v>0</v>
      </c>
      <c r="H342" s="21"/>
      <c r="I342" s="172">
        <f>D342-[1]ЧЭ!D342</f>
        <v>0</v>
      </c>
      <c r="J342" s="172">
        <f>E342-[1]ЧЭ!E342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96">
        <v>5576.138820000001</v>
      </c>
      <c r="E343" s="85">
        <v>1537.5717811541595</v>
      </c>
      <c r="F343" s="85">
        <f t="shared" si="22"/>
        <v>-4038.5670388458416</v>
      </c>
      <c r="G343" s="85">
        <f t="shared" si="23"/>
        <v>-72.425869749882608</v>
      </c>
      <c r="H343" s="21"/>
      <c r="I343" s="172">
        <f>D343-[1]ЧЭ!D343</f>
        <v>0</v>
      </c>
      <c r="J343" s="172">
        <f>E343-[1]ЧЭ!E343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96">
        <v>611.25014624927508</v>
      </c>
      <c r="E344" s="85">
        <v>180.52468099999987</v>
      </c>
      <c r="F344" s="85">
        <f t="shared" si="22"/>
        <v>-430.7254652492752</v>
      </c>
      <c r="G344" s="85">
        <f t="shared" si="23"/>
        <v>-70.466316923157052</v>
      </c>
      <c r="H344" s="21"/>
      <c r="I344" s="172">
        <f>D344-[1]ЧЭ!D344</f>
        <v>0</v>
      </c>
      <c r="J344" s="172">
        <f>E344-[1]ЧЭ!E344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96">
        <v>365.00000000000006</v>
      </c>
      <c r="E345" s="85">
        <v>381.08199999999994</v>
      </c>
      <c r="F345" s="85">
        <f t="shared" si="22"/>
        <v>16.08199999999988</v>
      </c>
      <c r="G345" s="85">
        <f t="shared" si="23"/>
        <v>4.4060273972602406</v>
      </c>
      <c r="H345" s="21"/>
      <c r="I345" s="172">
        <f>D345-[1]ЧЭ!D345</f>
        <v>0</v>
      </c>
      <c r="J345" s="172">
        <f>E345-[1]ЧЭ!E345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>
        <v>365.00000000000006</v>
      </c>
      <c r="E346" s="85">
        <v>381.08199999999994</v>
      </c>
      <c r="F346" s="85">
        <f t="shared" si="22"/>
        <v>16.08199999999988</v>
      </c>
      <c r="G346" s="85">
        <f t="shared" si="23"/>
        <v>4.4060273972602406</v>
      </c>
      <c r="H346" s="21"/>
      <c r="I346" s="172">
        <f>D346-[1]ЧЭ!D346</f>
        <v>0</v>
      </c>
      <c r="J346" s="172">
        <f>E346-[1]ЧЭ!E346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96">
        <v>0</v>
      </c>
      <c r="E347" s="85">
        <v>0</v>
      </c>
      <c r="F347" s="85">
        <f t="shared" si="22"/>
        <v>0</v>
      </c>
      <c r="G347" s="85">
        <f t="shared" si="23"/>
        <v>0</v>
      </c>
      <c r="H347" s="21"/>
      <c r="I347" s="172">
        <f>D347-[1]ЧЭ!D347</f>
        <v>0</v>
      </c>
      <c r="J347" s="172">
        <f>E347-[1]ЧЭ!E347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96">
        <v>365.00000000000006</v>
      </c>
      <c r="E348" s="85">
        <v>381.08199999999994</v>
      </c>
      <c r="F348" s="85">
        <f t="shared" si="22"/>
        <v>16.08199999999988</v>
      </c>
      <c r="G348" s="85">
        <f t="shared" si="23"/>
        <v>4.4060273972602406</v>
      </c>
      <c r="H348" s="21"/>
      <c r="I348" s="172">
        <f>D348-[1]ЧЭ!D348</f>
        <v>0</v>
      </c>
      <c r="J348" s="172">
        <f>E348-[1]ЧЭ!E348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96">
        <v>196167.63913197553</v>
      </c>
      <c r="E349" s="85">
        <v>194300.86589699998</v>
      </c>
      <c r="F349" s="85">
        <f t="shared" si="22"/>
        <v>-1866.7732349755534</v>
      </c>
      <c r="G349" s="85">
        <f t="shared" si="23"/>
        <v>-0.95162140057139899</v>
      </c>
      <c r="H349" s="21"/>
      <c r="I349" s="172">
        <f>D349-[1]ЧЭ!D349</f>
        <v>0</v>
      </c>
      <c r="J349" s="172">
        <f>E349-[1]ЧЭ!E349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>
        <v>3758.0267206205317</v>
      </c>
      <c r="E350" s="85">
        <v>1059.3706480400001</v>
      </c>
      <c r="F350" s="85">
        <f t="shared" si="22"/>
        <v>-2698.6560725805316</v>
      </c>
      <c r="G350" s="85">
        <f t="shared" si="23"/>
        <v>-71.810454613662912</v>
      </c>
      <c r="H350" s="21"/>
      <c r="I350" s="172">
        <f>D350-[1]ЧЭ!D350</f>
        <v>0</v>
      </c>
      <c r="J350" s="172">
        <f>E350-[1]ЧЭ!E350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D352-[1]ЧЭ!D352</f>
        <v>0</v>
      </c>
      <c r="J352" s="172">
        <f>E352-[1]ЧЭ!E352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D353-[1]ЧЭ!D353</f>
        <v>0</v>
      </c>
      <c r="J353" s="172">
        <f>E353-[1]ЧЭ!E353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D354-[1]ЧЭ!D354</f>
        <v>0</v>
      </c>
      <c r="J354" s="172">
        <f>E354-[1]ЧЭ!E354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D355-[1]ЧЭ!D355</f>
        <v>0</v>
      </c>
      <c r="J355" s="172">
        <f>E355-[1]ЧЭ!E355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D357-[1]ЧЭ!D357</f>
        <v>0</v>
      </c>
      <c r="J357" s="172">
        <f>E357-[1]ЧЭ!E357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D358-[1]ЧЭ!D358</f>
        <v>0</v>
      </c>
      <c r="J358" s="172">
        <f>E358-[1]ЧЭ!E358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D359-[1]ЧЭ!D359</f>
        <v>0</v>
      </c>
      <c r="J359" s="172">
        <f>E359-[1]ЧЭ!E359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D360-[1]ЧЭ!D360</f>
        <v>0</v>
      </c>
      <c r="J360" s="172">
        <f>E360-[1]ЧЭ!E360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D361-[1]ЧЭ!D361</f>
        <v>0</v>
      </c>
      <c r="J361" s="172">
        <f>E361-[1]ЧЭ!E361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D362-[1]ЧЭ!D362</f>
        <v>0</v>
      </c>
      <c r="J362" s="172">
        <f>E362-[1]ЧЭ!E362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D363-[1]ЧЭ!D363</f>
        <v>0</v>
      </c>
      <c r="J363" s="172">
        <f>E363-[1]ЧЭ!E363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D364-[1]ЧЭ!D364</f>
        <v>0</v>
      </c>
      <c r="J364" s="172">
        <f>E364-[1]ЧЭ!E364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D365-[1]ЧЭ!D365</f>
        <v>0</v>
      </c>
      <c r="J365" s="172">
        <f>E365-[1]ЧЭ!E365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D366-[1]ЧЭ!D366</f>
        <v>0</v>
      </c>
      <c r="J366" s="172">
        <f>E366-[1]ЧЭ!E366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2421.25</v>
      </c>
      <c r="E367" s="88">
        <v>2358.08</v>
      </c>
      <c r="F367" s="88">
        <f t="shared" si="26"/>
        <v>-63.170000000000073</v>
      </c>
      <c r="G367" s="88">
        <f t="shared" si="27"/>
        <v>-2.6089829633453827</v>
      </c>
      <c r="H367" s="48"/>
      <c r="I367" s="172">
        <f>D367-[1]ЧЭ!D367</f>
        <v>0</v>
      </c>
      <c r="J367" s="172">
        <f>E367-[1]ЧЭ!E367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D368-[1]ЧЭ!D368</f>
        <v>0</v>
      </c>
      <c r="J368" s="172">
        <f>E368-[1]ЧЭ!E368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D369-[1]ЧЭ!D369</f>
        <v>0</v>
      </c>
      <c r="J369" s="172">
        <f>E369-[1]ЧЭ!E369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50">
        <v>3</v>
      </c>
      <c r="D372" s="188">
        <v>4</v>
      </c>
      <c r="E372" s="51">
        <v>5</v>
      </c>
      <c r="F372" s="51">
        <v>6</v>
      </c>
      <c r="G372" s="51">
        <v>7</v>
      </c>
      <c r="H372" s="52">
        <v>8</v>
      </c>
      <c r="I372" s="172">
        <f>D372-[1]ЧЭ!D372</f>
        <v>0</v>
      </c>
      <c r="J372" s="172">
        <f>E372-[1]ЧЭ!E372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1018.779</v>
      </c>
      <c r="E373" s="89">
        <v>276.92</v>
      </c>
      <c r="F373" s="93">
        <f t="shared" ref="F373:F436" si="28">E373-D373</f>
        <v>-741.85899999999992</v>
      </c>
      <c r="G373" s="93">
        <f t="shared" ref="G373:G436" si="29">IFERROR(F373/D373*100,0)</f>
        <v>-72.818442468876952</v>
      </c>
      <c r="H373" s="53"/>
      <c r="I373" s="172">
        <f>D373-[1]ЧЭ!D373</f>
        <v>0</v>
      </c>
      <c r="J373" s="172">
        <f>E373-[1]ЧЭ!E373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1018.779</v>
      </c>
      <c r="E374" s="85">
        <v>276.92</v>
      </c>
      <c r="F374" s="85">
        <f t="shared" si="28"/>
        <v>-741.85899999999992</v>
      </c>
      <c r="G374" s="91">
        <f t="shared" si="29"/>
        <v>-72.818442468876952</v>
      </c>
      <c r="H374" s="55"/>
      <c r="I374" s="172">
        <f>D374-[1]ЧЭ!D374</f>
        <v>0</v>
      </c>
      <c r="J374" s="172">
        <f>E374-[1]ЧЭ!E374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0</v>
      </c>
      <c r="E375" s="85">
        <v>136.65100000000001</v>
      </c>
      <c r="F375" s="85">
        <f t="shared" si="28"/>
        <v>136.65100000000001</v>
      </c>
      <c r="G375" s="91">
        <f t="shared" si="29"/>
        <v>0</v>
      </c>
      <c r="H375" s="55"/>
      <c r="I375" s="172">
        <f>D375-[1]ЧЭ!D375</f>
        <v>0</v>
      </c>
      <c r="J375" s="172">
        <f>E375-[1]ЧЭ!E375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0</v>
      </c>
      <c r="E376" s="85">
        <v>136.65100000000001</v>
      </c>
      <c r="F376" s="91">
        <f t="shared" si="28"/>
        <v>136.65100000000001</v>
      </c>
      <c r="G376" s="91">
        <f t="shared" si="29"/>
        <v>0</v>
      </c>
      <c r="H376" s="55"/>
      <c r="I376" s="172">
        <f>D376-[1]ЧЭ!D376</f>
        <v>0</v>
      </c>
      <c r="J376" s="172">
        <f>E376-[1]ЧЭ!E376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D377-[1]ЧЭ!D377</f>
        <v>0</v>
      </c>
      <c r="J377" s="172">
        <f>E377-[1]ЧЭ!E377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D378-[1]ЧЭ!D378</f>
        <v>0</v>
      </c>
      <c r="J378" s="172">
        <f>E378-[1]ЧЭ!E378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D379-[1]ЧЭ!D379</f>
        <v>0</v>
      </c>
      <c r="J379" s="172">
        <f>E379-[1]ЧЭ!E379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D380-[1]ЧЭ!D380</f>
        <v>0</v>
      </c>
      <c r="J380" s="172">
        <f>E380-[1]ЧЭ!E380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D381-[1]ЧЭ!D381</f>
        <v>0</v>
      </c>
      <c r="J381" s="172">
        <f>E381-[1]ЧЭ!E381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0</v>
      </c>
      <c r="E382" s="85">
        <v>63.653000000000006</v>
      </c>
      <c r="F382" s="91">
        <f t="shared" si="28"/>
        <v>63.653000000000006</v>
      </c>
      <c r="G382" s="91">
        <f t="shared" si="29"/>
        <v>0</v>
      </c>
      <c r="H382" s="55"/>
      <c r="I382" s="172">
        <f>D382-[1]ЧЭ!D382</f>
        <v>0</v>
      </c>
      <c r="J382" s="172">
        <f>E382-[1]ЧЭ!E382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D383-[1]ЧЭ!D383</f>
        <v>0</v>
      </c>
      <c r="J383" s="172">
        <f>E383-[1]ЧЭ!E383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72.998000000000005</v>
      </c>
      <c r="F384" s="91">
        <f t="shared" si="28"/>
        <v>72.998000000000005</v>
      </c>
      <c r="G384" s="91">
        <f t="shared" si="29"/>
        <v>0</v>
      </c>
      <c r="H384" s="55"/>
      <c r="I384" s="172">
        <f>D384-[1]ЧЭ!D384</f>
        <v>0</v>
      </c>
      <c r="J384" s="172">
        <f>E384-[1]ЧЭ!E384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D385-[1]ЧЭ!D385</f>
        <v>0</v>
      </c>
      <c r="J385" s="172">
        <f>E385-[1]ЧЭ!E385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D386-[1]ЧЭ!D386</f>
        <v>0</v>
      </c>
      <c r="J386" s="172">
        <f>E386-[1]ЧЭ!E386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72.998000000000005</v>
      </c>
      <c r="F387" s="91">
        <f t="shared" si="28"/>
        <v>72.998000000000005</v>
      </c>
      <c r="G387" s="91">
        <f t="shared" si="29"/>
        <v>0</v>
      </c>
      <c r="H387" s="55"/>
      <c r="I387" s="172">
        <f>D387-[1]ЧЭ!D387</f>
        <v>0</v>
      </c>
      <c r="J387" s="172">
        <f>E387-[1]ЧЭ!E387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71.008065090000002</v>
      </c>
      <c r="F388" s="91">
        <f t="shared" si="28"/>
        <v>71.008065090000002</v>
      </c>
      <c r="G388" s="91">
        <f t="shared" si="29"/>
        <v>0</v>
      </c>
      <c r="H388" s="55"/>
      <c r="I388" s="172">
        <f>D388-[1]ЧЭ!D388</f>
        <v>0</v>
      </c>
      <c r="J388" s="172">
        <f>E388-[1]ЧЭ!E388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D389-[1]ЧЭ!D389</f>
        <v>0</v>
      </c>
      <c r="J389" s="172">
        <f>E389-[1]ЧЭ!E389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D390-[1]ЧЭ!D390</f>
        <v>0</v>
      </c>
      <c r="J390" s="172">
        <f>E390-[1]ЧЭ!E390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D391-[1]ЧЭ!D391</f>
        <v>0</v>
      </c>
      <c r="J391" s="172">
        <f>E391-[1]ЧЭ!E391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D392-[1]ЧЭ!D392</f>
        <v>0</v>
      </c>
      <c r="J392" s="172">
        <f>E392-[1]ЧЭ!E392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D393-[1]ЧЭ!D393</f>
        <v>0</v>
      </c>
      <c r="J393" s="172">
        <f>E393-[1]ЧЭ!E393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D394-[1]ЧЭ!D394</f>
        <v>0</v>
      </c>
      <c r="J394" s="172">
        <f>E394-[1]ЧЭ!E394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D395-[1]ЧЭ!D395</f>
        <v>0</v>
      </c>
      <c r="J395" s="172">
        <f>E395-[1]ЧЭ!E395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D396-[1]ЧЭ!D396</f>
        <v>0</v>
      </c>
      <c r="J396" s="172">
        <f>E396-[1]ЧЭ!E396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D397-[1]ЧЭ!D397</f>
        <v>0</v>
      </c>
      <c r="J397" s="172">
        <f>E397-[1]ЧЭ!E397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D398-[1]ЧЭ!D398</f>
        <v>0</v>
      </c>
      <c r="J398" s="172">
        <f>E398-[1]ЧЭ!E398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863.99900000000002</v>
      </c>
      <c r="E399" s="85">
        <v>104.47800000000002</v>
      </c>
      <c r="F399" s="85">
        <f t="shared" si="28"/>
        <v>-759.52099999999996</v>
      </c>
      <c r="G399" s="91">
        <f t="shared" si="29"/>
        <v>-87.90762489308436</v>
      </c>
      <c r="H399" s="55"/>
      <c r="I399" s="172">
        <f>D399-[1]ЧЭ!D399</f>
        <v>0</v>
      </c>
      <c r="J399" s="172">
        <f>E399-[1]ЧЭ!E399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831.18818573999999</v>
      </c>
      <c r="E400" s="85">
        <v>104.47800000000002</v>
      </c>
      <c r="F400" s="91">
        <f t="shared" si="28"/>
        <v>-726.71018573999993</v>
      </c>
      <c r="G400" s="91">
        <f t="shared" si="29"/>
        <v>-87.430283323025805</v>
      </c>
      <c r="H400" s="55"/>
      <c r="I400" s="172">
        <f>D400-[1]ЧЭ!D400</f>
        <v>0</v>
      </c>
      <c r="J400" s="172">
        <f>E400-[1]ЧЭ!E400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D401-[1]ЧЭ!D401</f>
        <v>0</v>
      </c>
      <c r="J401" s="172">
        <f>E401-[1]ЧЭ!E401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D402-[1]ЧЭ!D402</f>
        <v>0</v>
      </c>
      <c r="J402" s="172">
        <f>E402-[1]ЧЭ!E402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D403-[1]ЧЭ!D403</f>
        <v>0</v>
      </c>
      <c r="J403" s="172">
        <f>E403-[1]ЧЭ!E403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D404-[1]ЧЭ!D404</f>
        <v>0</v>
      </c>
      <c r="J404" s="172">
        <f>E404-[1]ЧЭ!E404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D405-[1]ЧЭ!D405</f>
        <v>0</v>
      </c>
      <c r="J405" s="172">
        <f>E405-[1]ЧЭ!E405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831.18818573999999</v>
      </c>
      <c r="E406" s="85">
        <v>104.47800000000002</v>
      </c>
      <c r="F406" s="91">
        <f t="shared" si="28"/>
        <v>-726.71018573999993</v>
      </c>
      <c r="G406" s="91">
        <f t="shared" si="29"/>
        <v>-87.430283323025805</v>
      </c>
      <c r="H406" s="55"/>
      <c r="I406" s="172">
        <f>D406-[1]ЧЭ!D406</f>
        <v>0</v>
      </c>
      <c r="J406" s="172">
        <f>E406-[1]ЧЭ!E406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D407-[1]ЧЭ!D407</f>
        <v>0</v>
      </c>
      <c r="J407" s="172">
        <f>E407-[1]ЧЭ!E407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D408-[1]ЧЭ!D408</f>
        <v>0</v>
      </c>
      <c r="J408" s="172">
        <f>E408-[1]ЧЭ!E408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D409-[1]ЧЭ!D409</f>
        <v>0</v>
      </c>
      <c r="J409" s="172">
        <f>E409-[1]ЧЭ!E409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D410-[1]ЧЭ!D410</f>
        <v>0</v>
      </c>
      <c r="J410" s="172">
        <f>E410-[1]ЧЭ!E410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D411-[1]ЧЭ!D411</f>
        <v>0</v>
      </c>
      <c r="J411" s="172">
        <f>E411-[1]ЧЭ!E411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D412-[1]ЧЭ!D412</f>
        <v>0</v>
      </c>
      <c r="J412" s="172">
        <f>E412-[1]ЧЭ!E412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D413-[1]ЧЭ!D413</f>
        <v>0</v>
      </c>
      <c r="J413" s="172">
        <f>E413-[1]ЧЭ!E413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32.810814260000015</v>
      </c>
      <c r="E414" s="85">
        <v>0</v>
      </c>
      <c r="F414" s="85">
        <f t="shared" si="28"/>
        <v>-32.810814260000015</v>
      </c>
      <c r="G414" s="91">
        <f t="shared" si="29"/>
        <v>-100</v>
      </c>
      <c r="H414" s="55"/>
      <c r="I414" s="172">
        <f>D414-[1]ЧЭ!D414</f>
        <v>0</v>
      </c>
      <c r="J414" s="172">
        <f>E414-[1]ЧЭ!E414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D415-[1]ЧЭ!D415</f>
        <v>0</v>
      </c>
      <c r="J415" s="172">
        <f>E415-[1]ЧЭ!E415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D416-[1]ЧЭ!D416</f>
        <v>0</v>
      </c>
      <c r="J416" s="172">
        <f>E416-[1]ЧЭ!E416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D417-[1]ЧЭ!D417</f>
        <v>0</v>
      </c>
      <c r="J417" s="172">
        <f>E417-[1]ЧЭ!E417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D418-[1]ЧЭ!D418</f>
        <v>0</v>
      </c>
      <c r="J418" s="172">
        <f>E418-[1]ЧЭ!E418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D419-[1]ЧЭ!D419</f>
        <v>0</v>
      </c>
      <c r="J419" s="172">
        <f>E419-[1]ЧЭ!E419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32.810814260000015</v>
      </c>
      <c r="E420" s="85">
        <v>0</v>
      </c>
      <c r="F420" s="85">
        <f t="shared" si="28"/>
        <v>-32.810814260000015</v>
      </c>
      <c r="G420" s="91">
        <f t="shared" si="29"/>
        <v>-100</v>
      </c>
      <c r="H420" s="55"/>
      <c r="I420" s="172">
        <f>D420-[1]ЧЭ!D420</f>
        <v>0</v>
      </c>
      <c r="J420" s="172">
        <f>E420-[1]ЧЭ!E420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D421-[1]ЧЭ!D421</f>
        <v>0</v>
      </c>
      <c r="J421" s="172">
        <f>E421-[1]ЧЭ!E421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D422-[1]ЧЭ!D422</f>
        <v>0</v>
      </c>
      <c r="J422" s="172">
        <f>E422-[1]ЧЭ!E422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D423-[1]ЧЭ!D423</f>
        <v>0</v>
      </c>
      <c r="J423" s="172">
        <f>E423-[1]ЧЭ!E423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D424-[1]ЧЭ!D424</f>
        <v>0</v>
      </c>
      <c r="J424" s="172">
        <f>E424-[1]ЧЭ!E424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D425-[1]ЧЭ!D425</f>
        <v>0</v>
      </c>
      <c r="J425" s="172">
        <f>E425-[1]ЧЭ!E425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D426-[1]ЧЭ!D426</f>
        <v>0</v>
      </c>
      <c r="J426" s="172">
        <f>E426-[1]ЧЭ!E426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154.78</v>
      </c>
      <c r="E427" s="85">
        <v>35.790999999999997</v>
      </c>
      <c r="F427" s="85">
        <f t="shared" si="28"/>
        <v>-118.989</v>
      </c>
      <c r="G427" s="91">
        <f t="shared" si="29"/>
        <v>-76.87621139682129</v>
      </c>
      <c r="H427" s="55"/>
      <c r="I427" s="172">
        <f>D427-[1]ЧЭ!D427</f>
        <v>0</v>
      </c>
      <c r="J427" s="172">
        <f>E427-[1]ЧЭ!E427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0</v>
      </c>
      <c r="F428" s="85">
        <f t="shared" si="28"/>
        <v>0</v>
      </c>
      <c r="G428" s="91">
        <f t="shared" si="29"/>
        <v>0</v>
      </c>
      <c r="H428" s="55"/>
      <c r="I428" s="172">
        <f>D428-[1]ЧЭ!D428</f>
        <v>0</v>
      </c>
      <c r="J428" s="172">
        <f>E428-[1]ЧЭ!E428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D429-[1]ЧЭ!D429</f>
        <v>0</v>
      </c>
      <c r="J429" s="172">
        <f>E429-[1]ЧЭ!E429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0</v>
      </c>
      <c r="F430" s="85">
        <f t="shared" si="28"/>
        <v>0</v>
      </c>
      <c r="G430" s="91">
        <f t="shared" si="29"/>
        <v>0</v>
      </c>
      <c r="H430" s="55"/>
      <c r="I430" s="172">
        <f>D430-[1]ЧЭ!D430</f>
        <v>0</v>
      </c>
      <c r="J430" s="172">
        <f>E430-[1]ЧЭ!E430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D431-[1]ЧЭ!D431</f>
        <v>0</v>
      </c>
      <c r="J431" s="172">
        <f>E431-[1]ЧЭ!E431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D432-[1]ЧЭ!D432</f>
        <v>0</v>
      </c>
      <c r="J432" s="172">
        <f>E432-[1]ЧЭ!E432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D433-[1]ЧЭ!D433</f>
        <v>0</v>
      </c>
      <c r="J433" s="172">
        <f>E433-[1]ЧЭ!E433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D434-[1]ЧЭ!D434</f>
        <v>0</v>
      </c>
      <c r="J434" s="172">
        <f>E434-[1]ЧЭ!E434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D435-[1]ЧЭ!D435</f>
        <v>0</v>
      </c>
      <c r="J435" s="172">
        <f>E435-[1]ЧЭ!E435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D436-[1]ЧЭ!D436</f>
        <v>0</v>
      </c>
      <c r="J436" s="172">
        <f>E436-[1]ЧЭ!E436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D437-[1]ЧЭ!D437</f>
        <v>0</v>
      </c>
      <c r="J437" s="172">
        <f>E437-[1]ЧЭ!E437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D438-[1]ЧЭ!D438</f>
        <v>0</v>
      </c>
      <c r="J438" s="172">
        <f>E438-[1]ЧЭ!E438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D439-[1]ЧЭ!D439</f>
        <v>0</v>
      </c>
      <c r="J439" s="172">
        <f>E439-[1]ЧЭ!E439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D440-[1]ЧЭ!D440</f>
        <v>0</v>
      </c>
      <c r="J440" s="172">
        <f>E440-[1]ЧЭ!E440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D441-[1]ЧЭ!D441</f>
        <v>0</v>
      </c>
      <c r="J441" s="172">
        <f>E441-[1]ЧЭ!E441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D442-[1]ЧЭ!D442</f>
        <v>0</v>
      </c>
      <c r="J442" s="172">
        <f>E442-[1]ЧЭ!E442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228.15531517723596</v>
      </c>
      <c r="E444" s="85">
        <v>69.944000000000003</v>
      </c>
      <c r="F444" s="91">
        <f t="shared" ref="F444:F451" si="32">E444-D444</f>
        <v>-158.21131517723597</v>
      </c>
      <c r="G444" s="85">
        <f t="shared" ref="G444:G451" si="33">IFERROR(F444/D444*100,0)</f>
        <v>-69.343690307777408</v>
      </c>
      <c r="H444" s="21"/>
      <c r="I444" s="172">
        <f>D444-[1]ЧЭ!D444</f>
        <v>0</v>
      </c>
      <c r="J444" s="172">
        <f>E444-[1]ЧЭ!E444</f>
        <v>69.944000000000003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5">
        <v>63.653000000000006</v>
      </c>
      <c r="F445" s="91">
        <f t="shared" si="32"/>
        <v>63.653000000000006</v>
      </c>
      <c r="G445" s="85">
        <f t="shared" si="33"/>
        <v>0</v>
      </c>
      <c r="H445" s="21"/>
      <c r="I445" s="172">
        <f>D445-[1]ЧЭ!D445</f>
        <v>0</v>
      </c>
      <c r="J445" s="172">
        <f>E445-[1]ЧЭ!E445</f>
        <v>63.653000000000006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228.15531517723596</v>
      </c>
      <c r="E446" s="85">
        <v>0</v>
      </c>
      <c r="F446" s="91">
        <f t="shared" si="32"/>
        <v>-228.15531517723596</v>
      </c>
      <c r="G446" s="85">
        <f t="shared" si="33"/>
        <v>-100</v>
      </c>
      <c r="H446" s="21"/>
      <c r="I446" s="172">
        <f>D446-[1]ЧЭ!D446</f>
        <v>0</v>
      </c>
      <c r="J446" s="172">
        <f>E446-[1]ЧЭ!E446</f>
        <v>0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>
        <v>0</v>
      </c>
      <c r="F447" s="91">
        <f t="shared" si="32"/>
        <v>0</v>
      </c>
      <c r="G447" s="85">
        <f t="shared" si="33"/>
        <v>0</v>
      </c>
      <c r="H447" s="21"/>
      <c r="I447" s="172">
        <f>D447-[1]ЧЭ!D447</f>
        <v>0</v>
      </c>
      <c r="J447" s="172">
        <f>E447-[1]ЧЭ!E447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>
        <v>0</v>
      </c>
      <c r="F448" s="136">
        <f t="shared" si="32"/>
        <v>0</v>
      </c>
      <c r="G448" s="125">
        <f t="shared" si="33"/>
        <v>0</v>
      </c>
      <c r="H448" s="21"/>
      <c r="I448" s="172">
        <f>D448-[1]ЧЭ!D448</f>
        <v>0</v>
      </c>
      <c r="J448" s="172">
        <f>E448-[1]ЧЭ!E448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D449-[1]ЧЭ!D449</f>
        <v>0</v>
      </c>
      <c r="J449" s="172">
        <f>E449-[1]ЧЭ!E449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D450-[1]ЧЭ!D450</f>
        <v>0</v>
      </c>
      <c r="J450" s="172">
        <f>E450-[1]ЧЭ!E450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D451-[1]ЧЭ!D451</f>
        <v>0</v>
      </c>
      <c r="J451" s="172">
        <f>E451-[1]ЧЭ!E451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717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zoomScale="57" zoomScaleNormal="70" zoomScaleSheetLayoutView="57" workbookViewId="0">
      <selection activeCell="G41" sqref="G41"/>
    </sheetView>
  </sheetViews>
  <sheetFormatPr defaultRowHeight="15.75" x14ac:dyDescent="0.25"/>
  <cols>
    <col min="1" max="1" width="11.140625" style="64" customWidth="1"/>
    <col min="2" max="2" width="92.28515625" style="65" customWidth="1"/>
    <col min="3" max="3" width="12.28515625" style="66" customWidth="1"/>
    <col min="4" max="5" width="13.5703125" style="67" customWidth="1"/>
    <col min="6" max="6" width="11.42578125" style="67" customWidth="1"/>
    <col min="7" max="7" width="12.28515625" style="68" customWidth="1"/>
    <col min="8" max="8" width="19.140625" style="68" customWidth="1"/>
    <col min="9" max="10" width="12.5703125" style="173" customWidth="1"/>
    <col min="11" max="16384" width="9.140625" style="5"/>
  </cols>
  <sheetData>
    <row r="1" spans="1:8" x14ac:dyDescent="0.25">
      <c r="A1" s="146"/>
      <c r="B1" s="147"/>
      <c r="C1" s="181"/>
      <c r="E1" s="145" t="s">
        <v>0</v>
      </c>
      <c r="F1" s="182"/>
      <c r="G1" s="183"/>
    </row>
    <row r="2" spans="1:8" x14ac:dyDescent="0.25">
      <c r="A2" s="146"/>
      <c r="B2" s="147"/>
      <c r="C2" s="181"/>
      <c r="E2" s="145" t="s">
        <v>1</v>
      </c>
      <c r="F2" s="182"/>
      <c r="G2" s="183"/>
    </row>
    <row r="3" spans="1:8" x14ac:dyDescent="0.25">
      <c r="A3" s="146"/>
      <c r="B3" s="147"/>
      <c r="C3" s="181"/>
      <c r="E3" s="143" t="s">
        <v>2</v>
      </c>
      <c r="F3" s="182"/>
      <c r="G3" s="183"/>
    </row>
    <row r="4" spans="1:8" x14ac:dyDescent="0.25">
      <c r="A4" s="146"/>
      <c r="B4" s="147"/>
      <c r="C4" s="181"/>
      <c r="F4" s="182"/>
      <c r="G4" s="183"/>
      <c r="H4" s="145"/>
    </row>
    <row r="5" spans="1:8" x14ac:dyDescent="0.25">
      <c r="A5" s="146"/>
      <c r="B5" s="147"/>
      <c r="C5" s="181"/>
      <c r="F5" s="182"/>
      <c r="G5" s="183"/>
      <c r="H5" s="145"/>
    </row>
    <row r="6" spans="1:8" ht="15.75" customHeight="1" x14ac:dyDescent="0.25">
      <c r="A6" s="191" t="s">
        <v>3</v>
      </c>
      <c r="B6" s="191"/>
      <c r="C6" s="191"/>
      <c r="D6" s="191"/>
      <c r="E6" s="191"/>
      <c r="F6" s="191"/>
      <c r="G6" s="191"/>
      <c r="H6" s="191"/>
    </row>
    <row r="7" spans="1:8" ht="41.25" customHeight="1" x14ac:dyDescent="0.25">
      <c r="A7" s="192"/>
      <c r="B7" s="192"/>
      <c r="C7" s="192"/>
      <c r="D7" s="192"/>
      <c r="E7" s="192"/>
      <c r="F7" s="192"/>
      <c r="G7" s="192"/>
      <c r="H7" s="192"/>
    </row>
    <row r="8" spans="1:8" x14ac:dyDescent="0.25">
      <c r="A8" s="146"/>
      <c r="B8" s="147"/>
      <c r="C8" s="181"/>
      <c r="F8" s="182"/>
      <c r="G8" s="183"/>
      <c r="H8" s="152"/>
    </row>
    <row r="9" spans="1:8" x14ac:dyDescent="0.25">
      <c r="A9" s="148" t="s">
        <v>695</v>
      </c>
      <c r="B9" s="148"/>
      <c r="C9" s="181"/>
      <c r="F9" s="182"/>
      <c r="G9" s="183"/>
      <c r="H9" s="152"/>
    </row>
    <row r="10" spans="1:8" x14ac:dyDescent="0.25">
      <c r="A10" s="146"/>
      <c r="B10" s="149" t="s">
        <v>696</v>
      </c>
      <c r="C10" s="181"/>
      <c r="F10" s="182"/>
      <c r="G10" s="183"/>
      <c r="H10" s="152"/>
    </row>
    <row r="11" spans="1:8" x14ac:dyDescent="0.25">
      <c r="A11" s="146"/>
      <c r="B11" s="150" t="s">
        <v>703</v>
      </c>
      <c r="C11" s="181"/>
      <c r="F11" s="182"/>
      <c r="G11" s="183"/>
      <c r="H11" s="152"/>
    </row>
    <row r="12" spans="1:8" x14ac:dyDescent="0.25">
      <c r="A12" s="193" t="s">
        <v>697</v>
      </c>
      <c r="B12" s="193"/>
      <c r="C12" s="181"/>
      <c r="F12" s="182"/>
      <c r="G12" s="183"/>
      <c r="H12" s="152"/>
    </row>
    <row r="13" spans="1:8" x14ac:dyDescent="0.25">
      <c r="A13" s="146"/>
      <c r="B13" s="150"/>
      <c r="C13" s="181"/>
      <c r="F13" s="182"/>
      <c r="G13" s="183"/>
      <c r="H13" s="152"/>
    </row>
    <row r="14" spans="1:8" ht="18.75" customHeight="1" x14ac:dyDescent="0.25">
      <c r="A14" s="148" t="s">
        <v>698</v>
      </c>
      <c r="B14" s="148"/>
      <c r="C14" s="181"/>
      <c r="F14" s="182"/>
      <c r="G14" s="183"/>
      <c r="H14" s="152"/>
    </row>
    <row r="15" spans="1:8" x14ac:dyDescent="0.25">
      <c r="A15" s="151" t="s">
        <v>4</v>
      </c>
      <c r="B15" s="151"/>
      <c r="C15" s="181"/>
      <c r="F15" s="182"/>
      <c r="G15" s="183"/>
      <c r="H15" s="152"/>
    </row>
    <row r="16" spans="1:8" x14ac:dyDescent="0.25">
      <c r="A16" s="152"/>
      <c r="B16" s="152"/>
      <c r="C16" s="152"/>
      <c r="D16" s="68"/>
      <c r="E16" s="144"/>
      <c r="F16" s="184"/>
      <c r="G16" s="183"/>
      <c r="H16" s="152"/>
    </row>
    <row r="17" spans="1:10" ht="24.75" customHeight="1" x14ac:dyDescent="0.25">
      <c r="A17" s="152"/>
      <c r="B17" s="152"/>
      <c r="C17" s="152"/>
      <c r="D17" s="68"/>
      <c r="E17" s="144"/>
      <c r="F17" s="184"/>
      <c r="G17" s="183"/>
      <c r="H17" s="152"/>
      <c r="J17" s="173" t="s">
        <v>5</v>
      </c>
    </row>
    <row r="18" spans="1:10" ht="21" customHeight="1" thickBot="1" x14ac:dyDescent="0.3">
      <c r="A18" s="194" t="s">
        <v>6</v>
      </c>
      <c r="B18" s="194"/>
      <c r="C18" s="194"/>
      <c r="D18" s="194"/>
      <c r="E18" s="194"/>
      <c r="F18" s="194"/>
      <c r="G18" s="194"/>
      <c r="H18" s="194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I19" s="174"/>
      <c r="J19" s="174"/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  <c r="I20" s="174"/>
      <c r="J20" s="174"/>
    </row>
    <row r="21" spans="1:10" s="13" customFormat="1" ht="16.5" thickBot="1" x14ac:dyDescent="0.3">
      <c r="A21" s="9">
        <v>1</v>
      </c>
      <c r="B21" s="10">
        <v>2</v>
      </c>
      <c r="C21" s="50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173"/>
      <c r="J21" s="17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173"/>
      <c r="J22" s="17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v>1.9966074951000001</v>
      </c>
      <c r="E23" s="87">
        <v>0.18281159999999999</v>
      </c>
      <c r="F23" s="87">
        <f>E23-D23</f>
        <v>-1.8137958951000002</v>
      </c>
      <c r="G23" s="87">
        <f>IFERROR(F23/D23*100,0)</f>
        <v>-90.843888924155124</v>
      </c>
      <c r="H23" s="17"/>
      <c r="I23" s="172">
        <f>D23-[1]ИА!D23</f>
        <v>0</v>
      </c>
      <c r="J23" s="172">
        <f>E23-[1]ИА!E23</f>
        <v>0</v>
      </c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123">
        <v>0</v>
      </c>
      <c r="E24" s="125">
        <v>0</v>
      </c>
      <c r="F24" s="125">
        <f t="shared" ref="F24:F76" si="0">E24-D24</f>
        <v>0</v>
      </c>
      <c r="G24" s="125">
        <f t="shared" ref="G24:G76" si="1">IFERROR(F24/D24*100,0)</f>
        <v>0</v>
      </c>
      <c r="H24" s="21"/>
      <c r="I24" s="172">
        <f>D24-[1]ИА!D24</f>
        <v>0</v>
      </c>
      <c r="J24" s="172">
        <f>E24-[1]ИА!E24</f>
        <v>0</v>
      </c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123">
        <v>0</v>
      </c>
      <c r="E25" s="125">
        <v>0</v>
      </c>
      <c r="F25" s="125">
        <f t="shared" si="0"/>
        <v>0</v>
      </c>
      <c r="G25" s="125">
        <f t="shared" si="1"/>
        <v>0</v>
      </c>
      <c r="H25" s="21"/>
      <c r="I25" s="172">
        <f>D25-[1]ИА!D25</f>
        <v>0</v>
      </c>
      <c r="J25" s="172">
        <f>E25-[1]ИА!E25</f>
        <v>0</v>
      </c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123">
        <v>0</v>
      </c>
      <c r="E26" s="125">
        <v>0</v>
      </c>
      <c r="F26" s="125">
        <f t="shared" si="0"/>
        <v>0</v>
      </c>
      <c r="G26" s="125">
        <f t="shared" si="1"/>
        <v>0</v>
      </c>
      <c r="H26" s="21"/>
      <c r="I26" s="172">
        <f>D26-[1]ИА!D26</f>
        <v>0</v>
      </c>
      <c r="J26" s="172">
        <f>E26-[1]ИА!E26</f>
        <v>0</v>
      </c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123">
        <v>0</v>
      </c>
      <c r="E27" s="125">
        <v>0</v>
      </c>
      <c r="F27" s="125">
        <f t="shared" si="0"/>
        <v>0</v>
      </c>
      <c r="G27" s="125">
        <f t="shared" si="1"/>
        <v>0</v>
      </c>
      <c r="H27" s="21"/>
      <c r="I27" s="172">
        <f>D27-[1]ИА!D27</f>
        <v>0</v>
      </c>
      <c r="J27" s="172">
        <f>E27-[1]ИА!E27</f>
        <v>0</v>
      </c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123">
        <v>0</v>
      </c>
      <c r="E28" s="125">
        <v>0</v>
      </c>
      <c r="F28" s="125">
        <f t="shared" si="0"/>
        <v>0</v>
      </c>
      <c r="G28" s="125">
        <f t="shared" si="1"/>
        <v>0</v>
      </c>
      <c r="H28" s="21"/>
      <c r="I28" s="172">
        <f>D28-[1]ИА!D28</f>
        <v>0</v>
      </c>
      <c r="J28" s="172">
        <f>E28-[1]ИА!E28</f>
        <v>0</v>
      </c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123">
        <v>0</v>
      </c>
      <c r="E29" s="125">
        <v>0</v>
      </c>
      <c r="F29" s="125">
        <f t="shared" si="0"/>
        <v>0</v>
      </c>
      <c r="G29" s="125">
        <f t="shared" si="1"/>
        <v>0</v>
      </c>
      <c r="H29" s="21"/>
      <c r="I29" s="172">
        <f>D29-[1]ИА!D29</f>
        <v>0</v>
      </c>
      <c r="J29" s="172">
        <f>E29-[1]ИА!E29</f>
        <v>0</v>
      </c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>
        <v>0</v>
      </c>
      <c r="E30" s="125">
        <v>0</v>
      </c>
      <c r="F30" s="125">
        <f t="shared" si="0"/>
        <v>0</v>
      </c>
      <c r="G30" s="125">
        <f t="shared" si="1"/>
        <v>0</v>
      </c>
      <c r="H30" s="21"/>
      <c r="I30" s="172">
        <f>D30-[1]ИА!D30</f>
        <v>0</v>
      </c>
      <c r="J30" s="172">
        <f>E30-[1]ИА!E30</f>
        <v>0</v>
      </c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123">
        <v>0</v>
      </c>
      <c r="E31" s="125">
        <v>0</v>
      </c>
      <c r="F31" s="125">
        <f t="shared" si="0"/>
        <v>0</v>
      </c>
      <c r="G31" s="125">
        <f t="shared" si="1"/>
        <v>0</v>
      </c>
      <c r="H31" s="21"/>
      <c r="I31" s="172">
        <f>D31-[1]ИА!D31</f>
        <v>0</v>
      </c>
      <c r="J31" s="172">
        <f>E31-[1]ИА!E31</f>
        <v>0</v>
      </c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123">
        <v>0</v>
      </c>
      <c r="E32" s="125">
        <v>0</v>
      </c>
      <c r="F32" s="125">
        <f t="shared" si="0"/>
        <v>0</v>
      </c>
      <c r="G32" s="125">
        <f t="shared" si="1"/>
        <v>0</v>
      </c>
      <c r="H32" s="21"/>
      <c r="I32" s="172">
        <f>D32-[1]ИА!D32</f>
        <v>0</v>
      </c>
      <c r="J32" s="172">
        <f>E32-[1]ИА!E32</f>
        <v>0</v>
      </c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>
        <v>0</v>
      </c>
      <c r="E33" s="125">
        <v>0</v>
      </c>
      <c r="F33" s="125">
        <f t="shared" si="0"/>
        <v>0</v>
      </c>
      <c r="G33" s="125">
        <f t="shared" si="1"/>
        <v>0</v>
      </c>
      <c r="H33" s="21"/>
      <c r="I33" s="172">
        <f>D33-[1]ИА!D33</f>
        <v>0</v>
      </c>
      <c r="J33" s="172">
        <f>E33-[1]ИА!E33</f>
        <v>0</v>
      </c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>
        <v>0</v>
      </c>
      <c r="E34" s="125">
        <v>0</v>
      </c>
      <c r="F34" s="125">
        <f t="shared" si="0"/>
        <v>0</v>
      </c>
      <c r="G34" s="125">
        <f t="shared" si="1"/>
        <v>0</v>
      </c>
      <c r="H34" s="21"/>
      <c r="I34" s="172">
        <f>D34-[1]ИА!D34</f>
        <v>0</v>
      </c>
      <c r="J34" s="172">
        <f>E34-[1]ИА!E34</f>
        <v>0</v>
      </c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>
        <v>0</v>
      </c>
      <c r="E35" s="125">
        <v>0</v>
      </c>
      <c r="F35" s="125">
        <f t="shared" si="0"/>
        <v>0</v>
      </c>
      <c r="G35" s="125">
        <f t="shared" si="1"/>
        <v>0</v>
      </c>
      <c r="H35" s="21"/>
      <c r="I35" s="172">
        <f>D35-[1]ИА!D35</f>
        <v>0</v>
      </c>
      <c r="J35" s="172">
        <f>E35-[1]ИА!E35</f>
        <v>0</v>
      </c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>
        <v>0</v>
      </c>
      <c r="E36" s="125">
        <v>0</v>
      </c>
      <c r="F36" s="125">
        <f t="shared" si="0"/>
        <v>0</v>
      </c>
      <c r="G36" s="125">
        <f t="shared" si="1"/>
        <v>0</v>
      </c>
      <c r="H36" s="21"/>
      <c r="I36" s="172">
        <f>D36-[1]ИА!D36</f>
        <v>0</v>
      </c>
      <c r="J36" s="172">
        <f>E36-[1]ИА!E36</f>
        <v>0</v>
      </c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96">
        <v>1.9966074951000001</v>
      </c>
      <c r="E37" s="85">
        <v>0.18281159999999999</v>
      </c>
      <c r="F37" s="85">
        <f t="shared" si="0"/>
        <v>-1.8137958951000002</v>
      </c>
      <c r="G37" s="84">
        <f t="shared" si="1"/>
        <v>-90.843888924155124</v>
      </c>
      <c r="H37" s="21"/>
      <c r="I37" s="172">
        <f>D37-[1]ИА!D37</f>
        <v>0</v>
      </c>
      <c r="J37" s="172">
        <f>E37-[1]ИА!E37</f>
        <v>0</v>
      </c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>
        <v>2.6621433267999999</v>
      </c>
      <c r="E38" s="85">
        <v>0.18155258999999999</v>
      </c>
      <c r="F38" s="85">
        <f t="shared" si="0"/>
        <v>-2.4805907368</v>
      </c>
      <c r="G38" s="85">
        <f t="shared" si="1"/>
        <v>-93.18020978914636</v>
      </c>
      <c r="H38" s="21"/>
      <c r="I38" s="172">
        <f>D38-[1]ИА!D38</f>
        <v>0</v>
      </c>
      <c r="J38" s="172">
        <f>E38-[1]ИА!E38</f>
        <v>0</v>
      </c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>
        <v>0</v>
      </c>
      <c r="E39" s="125">
        <v>0</v>
      </c>
      <c r="F39" s="125">
        <f t="shared" si="0"/>
        <v>0</v>
      </c>
      <c r="G39" s="125">
        <f t="shared" si="1"/>
        <v>0</v>
      </c>
      <c r="H39" s="21"/>
      <c r="I39" s="172">
        <f>D39-[1]ИА!D39</f>
        <v>0</v>
      </c>
      <c r="J39" s="172">
        <f>E39-[1]ИА!E39</f>
        <v>0</v>
      </c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>
        <v>0</v>
      </c>
      <c r="E40" s="125">
        <v>0</v>
      </c>
      <c r="F40" s="125">
        <f t="shared" si="0"/>
        <v>0</v>
      </c>
      <c r="G40" s="125">
        <f t="shared" si="1"/>
        <v>0</v>
      </c>
      <c r="H40" s="21"/>
      <c r="I40" s="172">
        <f>D40-[1]ИА!D40</f>
        <v>0</v>
      </c>
      <c r="J40" s="172">
        <f>E40-[1]ИА!E40</f>
        <v>0</v>
      </c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>
        <v>0</v>
      </c>
      <c r="E41" s="125">
        <v>0</v>
      </c>
      <c r="F41" s="125">
        <f t="shared" si="0"/>
        <v>0</v>
      </c>
      <c r="G41" s="125">
        <f t="shared" si="1"/>
        <v>0</v>
      </c>
      <c r="H41" s="21"/>
      <c r="I41" s="172">
        <f>D41-[1]ИА!D41</f>
        <v>0</v>
      </c>
      <c r="J41" s="172">
        <f>E41-[1]ИА!E41</f>
        <v>0</v>
      </c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>
        <v>0</v>
      </c>
      <c r="E42" s="125">
        <v>0</v>
      </c>
      <c r="F42" s="125">
        <f t="shared" si="0"/>
        <v>0</v>
      </c>
      <c r="G42" s="125">
        <f t="shared" si="1"/>
        <v>0</v>
      </c>
      <c r="H42" s="21"/>
      <c r="I42" s="172">
        <f>D42-[1]ИА!D42</f>
        <v>0</v>
      </c>
      <c r="J42" s="172">
        <f>E42-[1]ИА!E42</f>
        <v>0</v>
      </c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>
        <v>0</v>
      </c>
      <c r="E43" s="125">
        <v>0</v>
      </c>
      <c r="F43" s="125">
        <f t="shared" si="0"/>
        <v>0</v>
      </c>
      <c r="G43" s="125">
        <f t="shared" si="1"/>
        <v>0</v>
      </c>
      <c r="H43" s="21"/>
      <c r="I43" s="172">
        <f>D43-[1]ИА!D43</f>
        <v>0</v>
      </c>
      <c r="J43" s="172">
        <f>E43-[1]ИА!E43</f>
        <v>0</v>
      </c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123">
        <v>0</v>
      </c>
      <c r="E44" s="125">
        <v>0</v>
      </c>
      <c r="F44" s="125">
        <f t="shared" si="0"/>
        <v>0</v>
      </c>
      <c r="G44" s="125">
        <f t="shared" si="1"/>
        <v>0</v>
      </c>
      <c r="H44" s="21"/>
      <c r="I44" s="172">
        <f>D44-[1]ИА!D44</f>
        <v>0</v>
      </c>
      <c r="J44" s="172">
        <f>E44-[1]ИА!E44</f>
        <v>0</v>
      </c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>
        <v>0</v>
      </c>
      <c r="E45" s="125">
        <v>0</v>
      </c>
      <c r="F45" s="125">
        <f t="shared" si="0"/>
        <v>0</v>
      </c>
      <c r="G45" s="125">
        <f t="shared" si="1"/>
        <v>0</v>
      </c>
      <c r="H45" s="21"/>
      <c r="I45" s="172">
        <f>D45-[1]ИА!D45</f>
        <v>0</v>
      </c>
      <c r="J45" s="172">
        <f>E45-[1]ИА!E45</f>
        <v>0</v>
      </c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123">
        <v>0</v>
      </c>
      <c r="E46" s="125">
        <v>0</v>
      </c>
      <c r="F46" s="125">
        <f t="shared" si="0"/>
        <v>0</v>
      </c>
      <c r="G46" s="125">
        <f t="shared" si="1"/>
        <v>0</v>
      </c>
      <c r="H46" s="21"/>
      <c r="I46" s="172">
        <f>D46-[1]ИА!D46</f>
        <v>0</v>
      </c>
      <c r="J46" s="172">
        <f>E46-[1]ИА!E46</f>
        <v>0</v>
      </c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123">
        <v>0</v>
      </c>
      <c r="E47" s="125">
        <v>0</v>
      </c>
      <c r="F47" s="125">
        <f t="shared" si="0"/>
        <v>0</v>
      </c>
      <c r="G47" s="125">
        <f t="shared" si="1"/>
        <v>0</v>
      </c>
      <c r="H47" s="21"/>
      <c r="I47" s="172">
        <f>D47-[1]ИА!D47</f>
        <v>0</v>
      </c>
      <c r="J47" s="172">
        <f>E47-[1]ИА!E47</f>
        <v>0</v>
      </c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>
        <v>0</v>
      </c>
      <c r="E48" s="125">
        <v>0</v>
      </c>
      <c r="F48" s="125">
        <f t="shared" si="0"/>
        <v>0</v>
      </c>
      <c r="G48" s="125">
        <f t="shared" si="1"/>
        <v>0</v>
      </c>
      <c r="H48" s="21"/>
      <c r="I48" s="172">
        <f>D48-[1]ИА!D48</f>
        <v>0</v>
      </c>
      <c r="J48" s="172">
        <f>E48-[1]ИА!E48</f>
        <v>0</v>
      </c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>
        <v>0</v>
      </c>
      <c r="E49" s="125">
        <v>0</v>
      </c>
      <c r="F49" s="125">
        <f t="shared" si="0"/>
        <v>0</v>
      </c>
      <c r="G49" s="125">
        <f t="shared" si="1"/>
        <v>0</v>
      </c>
      <c r="H49" s="21"/>
      <c r="I49" s="172">
        <f>D49-[1]ИА!D49</f>
        <v>0</v>
      </c>
      <c r="J49" s="172">
        <f>E49-[1]ИА!E49</f>
        <v>0</v>
      </c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>
        <v>0</v>
      </c>
      <c r="E50" s="125">
        <v>0</v>
      </c>
      <c r="F50" s="125">
        <f t="shared" si="0"/>
        <v>0</v>
      </c>
      <c r="G50" s="125">
        <f t="shared" si="1"/>
        <v>0</v>
      </c>
      <c r="H50" s="21"/>
      <c r="I50" s="172">
        <f>D50-[1]ИА!D50</f>
        <v>0</v>
      </c>
      <c r="J50" s="172">
        <f>E50-[1]ИА!E50</f>
        <v>0</v>
      </c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>
        <v>0</v>
      </c>
      <c r="E51" s="125">
        <v>0</v>
      </c>
      <c r="F51" s="125">
        <f t="shared" si="0"/>
        <v>0</v>
      </c>
      <c r="G51" s="125">
        <f t="shared" si="1"/>
        <v>0</v>
      </c>
      <c r="H51" s="21"/>
      <c r="I51" s="172">
        <f>D51-[1]ИА!D51</f>
        <v>0</v>
      </c>
      <c r="J51" s="172">
        <f>E51-[1]ИА!E51</f>
        <v>0</v>
      </c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>
        <v>2.6621433267999999</v>
      </c>
      <c r="E52" s="85">
        <v>0.18155258999999999</v>
      </c>
      <c r="F52" s="85">
        <f t="shared" si="0"/>
        <v>-2.4805907368</v>
      </c>
      <c r="G52" s="85">
        <f t="shared" si="1"/>
        <v>-93.18020978914636</v>
      </c>
      <c r="H52" s="21"/>
      <c r="I52" s="172">
        <f>D52-[1]ИА!D52</f>
        <v>0</v>
      </c>
      <c r="J52" s="172">
        <f>E52-[1]ИА!E52</f>
        <v>0</v>
      </c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>
        <v>0</v>
      </c>
      <c r="E53" s="85">
        <v>1.3725999999999999E-3</v>
      </c>
      <c r="F53" s="85">
        <f t="shared" si="0"/>
        <v>1.3725999999999999E-3</v>
      </c>
      <c r="G53" s="85">
        <f t="shared" si="1"/>
        <v>0</v>
      </c>
      <c r="H53" s="21"/>
      <c r="I53" s="172">
        <f>D53-[1]ИА!D53</f>
        <v>0</v>
      </c>
      <c r="J53" s="172">
        <f>E53-[1]ИА!E53</f>
        <v>0</v>
      </c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123">
        <v>0</v>
      </c>
      <c r="E54" s="125">
        <v>0</v>
      </c>
      <c r="F54" s="125">
        <f t="shared" si="0"/>
        <v>0</v>
      </c>
      <c r="G54" s="125">
        <f t="shared" si="1"/>
        <v>0</v>
      </c>
      <c r="H54" s="21"/>
      <c r="I54" s="172">
        <f>D54-[1]ИА!D54</f>
        <v>0</v>
      </c>
      <c r="J54" s="172">
        <f>E54-[1]ИА!E54</f>
        <v>0</v>
      </c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>
        <v>0</v>
      </c>
      <c r="E55" s="85">
        <v>1.3725999999999999E-3</v>
      </c>
      <c r="F55" s="85">
        <f t="shared" si="0"/>
        <v>1.3725999999999999E-3</v>
      </c>
      <c r="G55" s="85">
        <f t="shared" si="1"/>
        <v>0</v>
      </c>
      <c r="H55" s="21"/>
      <c r="I55" s="172">
        <f>D55-[1]ИА!D55</f>
        <v>0</v>
      </c>
      <c r="J55" s="172">
        <f>E55-[1]ИА!E55</f>
        <v>0</v>
      </c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>
        <v>0</v>
      </c>
      <c r="E56" s="85">
        <v>1.3725999999999999E-3</v>
      </c>
      <c r="F56" s="85">
        <f t="shared" si="0"/>
        <v>1.3725999999999999E-3</v>
      </c>
      <c r="G56" s="85">
        <f t="shared" si="1"/>
        <v>0</v>
      </c>
      <c r="H56" s="21"/>
      <c r="I56" s="172">
        <f>D56-[1]ИА!D56</f>
        <v>0</v>
      </c>
      <c r="J56" s="172">
        <f>E56-[1]ИА!E56</f>
        <v>0</v>
      </c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123">
        <v>0</v>
      </c>
      <c r="E57" s="125">
        <v>0</v>
      </c>
      <c r="F57" s="125">
        <f t="shared" si="0"/>
        <v>0</v>
      </c>
      <c r="G57" s="125">
        <f t="shared" si="1"/>
        <v>0</v>
      </c>
      <c r="H57" s="21"/>
      <c r="I57" s="172">
        <f>D57-[1]ИА!D57</f>
        <v>0</v>
      </c>
      <c r="J57" s="172">
        <f>E57-[1]ИА!E57</f>
        <v>0</v>
      </c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123">
        <v>0</v>
      </c>
      <c r="E58" s="125">
        <v>0</v>
      </c>
      <c r="F58" s="125">
        <f t="shared" si="0"/>
        <v>0</v>
      </c>
      <c r="G58" s="125">
        <f t="shared" si="1"/>
        <v>0</v>
      </c>
      <c r="H58" s="21"/>
      <c r="I58" s="172">
        <f>D58-[1]ИА!D58</f>
        <v>0</v>
      </c>
      <c r="J58" s="172">
        <f>E58-[1]ИА!E58</f>
        <v>0</v>
      </c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>
        <v>0</v>
      </c>
      <c r="E59" s="125">
        <v>0</v>
      </c>
      <c r="F59" s="125">
        <f t="shared" si="0"/>
        <v>0</v>
      </c>
      <c r="G59" s="126">
        <f t="shared" si="1"/>
        <v>0</v>
      </c>
      <c r="H59" s="21"/>
      <c r="I59" s="172">
        <f>D59-[1]ИА!D59</f>
        <v>0</v>
      </c>
      <c r="J59" s="172">
        <f>E59-[1]ИА!E59</f>
        <v>0</v>
      </c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123">
        <v>0</v>
      </c>
      <c r="E60" s="125">
        <v>0</v>
      </c>
      <c r="F60" s="125">
        <f t="shared" si="0"/>
        <v>0</v>
      </c>
      <c r="G60" s="125">
        <f t="shared" si="1"/>
        <v>0</v>
      </c>
      <c r="H60" s="21"/>
      <c r="I60" s="172">
        <f>D60-[1]ИА!D60</f>
        <v>0</v>
      </c>
      <c r="J60" s="172">
        <f>E60-[1]ИА!E60</f>
        <v>0</v>
      </c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123">
        <v>0</v>
      </c>
      <c r="E61" s="125">
        <v>0</v>
      </c>
      <c r="F61" s="125">
        <f t="shared" si="0"/>
        <v>0</v>
      </c>
      <c r="G61" s="125">
        <f t="shared" si="1"/>
        <v>0</v>
      </c>
      <c r="H61" s="21"/>
      <c r="I61" s="172">
        <f>D61-[1]ИА!D61</f>
        <v>0</v>
      </c>
      <c r="J61" s="172">
        <f>E61-[1]ИА!E61</f>
        <v>0</v>
      </c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123">
        <v>0</v>
      </c>
      <c r="E62" s="125">
        <v>0</v>
      </c>
      <c r="F62" s="125">
        <f t="shared" si="0"/>
        <v>0</v>
      </c>
      <c r="G62" s="125">
        <f t="shared" si="1"/>
        <v>0</v>
      </c>
      <c r="H62" s="21"/>
      <c r="I62" s="172">
        <f>D62-[1]ИА!D62</f>
        <v>0</v>
      </c>
      <c r="J62" s="172">
        <f>E62-[1]ИА!E62</f>
        <v>0</v>
      </c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123">
        <v>0</v>
      </c>
      <c r="E63" s="125">
        <v>0</v>
      </c>
      <c r="F63" s="125">
        <f t="shared" si="0"/>
        <v>0</v>
      </c>
      <c r="G63" s="125">
        <f t="shared" si="1"/>
        <v>0</v>
      </c>
      <c r="H63" s="21"/>
      <c r="I63" s="172">
        <f>D63-[1]ИА!D63</f>
        <v>0</v>
      </c>
      <c r="J63" s="172">
        <f>E63-[1]ИА!E63</f>
        <v>0</v>
      </c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123">
        <v>0</v>
      </c>
      <c r="E64" s="125">
        <v>0</v>
      </c>
      <c r="F64" s="125">
        <f t="shared" si="0"/>
        <v>0</v>
      </c>
      <c r="G64" s="125">
        <f t="shared" si="1"/>
        <v>0</v>
      </c>
      <c r="H64" s="21"/>
      <c r="I64" s="172">
        <f>D64-[1]ИА!D64</f>
        <v>0</v>
      </c>
      <c r="J64" s="172">
        <f>E64-[1]ИА!E64</f>
        <v>0</v>
      </c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>
        <v>0</v>
      </c>
      <c r="E65" s="125">
        <v>0</v>
      </c>
      <c r="F65" s="125">
        <f t="shared" si="0"/>
        <v>0</v>
      </c>
      <c r="G65" s="126">
        <f t="shared" si="1"/>
        <v>0</v>
      </c>
      <c r="H65" s="21"/>
      <c r="I65" s="172">
        <f>D65-[1]ИА!D65</f>
        <v>0</v>
      </c>
      <c r="J65" s="172">
        <f>E65-[1]ИА!E65</f>
        <v>0</v>
      </c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123">
        <v>0</v>
      </c>
      <c r="E66" s="125">
        <v>0</v>
      </c>
      <c r="F66" s="125">
        <f t="shared" si="0"/>
        <v>0</v>
      </c>
      <c r="G66" s="125">
        <f t="shared" si="1"/>
        <v>0</v>
      </c>
      <c r="H66" s="21"/>
      <c r="I66" s="172">
        <f>D66-[1]ИА!D66</f>
        <v>0</v>
      </c>
      <c r="J66" s="172">
        <f>E66-[1]ИА!E66</f>
        <v>0</v>
      </c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123">
        <v>0</v>
      </c>
      <c r="E67" s="125">
        <v>0</v>
      </c>
      <c r="F67" s="125">
        <f t="shared" si="0"/>
        <v>0</v>
      </c>
      <c r="G67" s="125">
        <f t="shared" si="1"/>
        <v>0</v>
      </c>
      <c r="H67" s="21"/>
      <c r="I67" s="172">
        <f>D67-[1]ИА!D67</f>
        <v>0</v>
      </c>
      <c r="J67" s="172">
        <f>E67-[1]ИА!E67</f>
        <v>0</v>
      </c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>
        <v>1.6401033268</v>
      </c>
      <c r="E68" s="85">
        <v>1.6421100000000002E-3</v>
      </c>
      <c r="F68" s="85">
        <f t="shared" si="0"/>
        <v>-1.6384612168000001</v>
      </c>
      <c r="G68" s="85">
        <f t="shared" si="1"/>
        <v>-99.899877649586628</v>
      </c>
      <c r="H68" s="21"/>
      <c r="I68" s="172">
        <f>D68-[1]ИА!D68</f>
        <v>0</v>
      </c>
      <c r="J68" s="172">
        <f>E68-[1]ИА!E68</f>
        <v>0</v>
      </c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>
        <v>0</v>
      </c>
      <c r="E69" s="85">
        <v>7.5444399999999981E-2</v>
      </c>
      <c r="F69" s="85">
        <f t="shared" si="0"/>
        <v>7.5444399999999981E-2</v>
      </c>
      <c r="G69" s="85">
        <f t="shared" si="1"/>
        <v>0</v>
      </c>
      <c r="H69" s="21"/>
      <c r="I69" s="172">
        <f>D69-[1]ИА!D69</f>
        <v>0</v>
      </c>
      <c r="J69" s="172">
        <f>E69-[1]ИА!E69</f>
        <v>0</v>
      </c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>
        <v>0</v>
      </c>
      <c r="E70" s="85">
        <v>1.5940000000000001E-3</v>
      </c>
      <c r="F70" s="85">
        <f t="shared" si="0"/>
        <v>1.5940000000000001E-3</v>
      </c>
      <c r="G70" s="85">
        <f t="shared" si="1"/>
        <v>0</v>
      </c>
      <c r="H70" s="21"/>
      <c r="I70" s="172">
        <f>D70-[1]ИА!D70</f>
        <v>0</v>
      </c>
      <c r="J70" s="172">
        <f>E70-[1]ИА!E70</f>
        <v>0</v>
      </c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>
        <v>0</v>
      </c>
      <c r="E71" s="85">
        <v>1.5940000000000001E-3</v>
      </c>
      <c r="F71" s="85">
        <f t="shared" si="0"/>
        <v>1.5940000000000001E-3</v>
      </c>
      <c r="G71" s="85">
        <f t="shared" si="1"/>
        <v>0</v>
      </c>
      <c r="H71" s="21"/>
      <c r="I71" s="172">
        <f>D71-[1]ИА!D71</f>
        <v>0</v>
      </c>
      <c r="J71" s="172">
        <f>E71-[1]ИА!E71</f>
        <v>0</v>
      </c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123">
        <v>0</v>
      </c>
      <c r="E72" s="125">
        <v>0</v>
      </c>
      <c r="F72" s="125">
        <f t="shared" si="0"/>
        <v>0</v>
      </c>
      <c r="G72" s="125">
        <f t="shared" si="1"/>
        <v>0</v>
      </c>
      <c r="H72" s="21"/>
      <c r="I72" s="172">
        <f>D72-[1]ИА!D72</f>
        <v>0</v>
      </c>
      <c r="J72" s="172">
        <f>E72-[1]ИА!E72</f>
        <v>0</v>
      </c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96">
        <v>1.0220400000000001</v>
      </c>
      <c r="E73" s="85">
        <v>0.10149948</v>
      </c>
      <c r="F73" s="85">
        <f t="shared" si="0"/>
        <v>-0.92054052000000008</v>
      </c>
      <c r="G73" s="85">
        <f t="shared" si="1"/>
        <v>-90.068932722789725</v>
      </c>
      <c r="H73" s="21"/>
      <c r="I73" s="172">
        <f>D73-[1]ИА!D73</f>
        <v>0</v>
      </c>
      <c r="J73" s="172">
        <f>E73-[1]ИА!E73</f>
        <v>0</v>
      </c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>
        <v>0</v>
      </c>
      <c r="E74" s="85">
        <v>4.5508740000000006E-2</v>
      </c>
      <c r="F74" s="85">
        <f t="shared" si="0"/>
        <v>4.5508740000000006E-2</v>
      </c>
      <c r="G74" s="85">
        <f t="shared" si="1"/>
        <v>0</v>
      </c>
      <c r="H74" s="21"/>
      <c r="I74" s="172">
        <f>D74-[1]ИА!D74</f>
        <v>0</v>
      </c>
      <c r="J74" s="172">
        <f>E74-[1]ИА!E74</f>
        <v>0</v>
      </c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123">
        <v>0</v>
      </c>
      <c r="E75" s="125">
        <v>0</v>
      </c>
      <c r="F75" s="125">
        <f t="shared" si="0"/>
        <v>0</v>
      </c>
      <c r="G75" s="125">
        <f t="shared" si="1"/>
        <v>0</v>
      </c>
      <c r="H75" s="21"/>
      <c r="I75" s="172">
        <f>D75-[1]ИА!D75</f>
        <v>0</v>
      </c>
      <c r="J75" s="172">
        <f>E75-[1]ИА!E75</f>
        <v>0</v>
      </c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97">
        <v>1.0220400000000001</v>
      </c>
      <c r="E76" s="86">
        <v>5.5990739999999997E-2</v>
      </c>
      <c r="F76" s="86">
        <f t="shared" si="0"/>
        <v>-0.96604926000000002</v>
      </c>
      <c r="G76" s="86">
        <f t="shared" si="1"/>
        <v>-94.521668427850187</v>
      </c>
      <c r="H76" s="30"/>
      <c r="I76" s="172">
        <f>D76-[1]ИА!D76</f>
        <v>0</v>
      </c>
      <c r="J76" s="172">
        <f>E76-[1]ИА!E76</f>
        <v>0</v>
      </c>
    </row>
    <row r="77" spans="1:10" s="13" customFormat="1" x14ac:dyDescent="0.25">
      <c r="A77" s="14" t="s">
        <v>111</v>
      </c>
      <c r="B77" s="153" t="s">
        <v>112</v>
      </c>
      <c r="C77" s="16" t="s">
        <v>21</v>
      </c>
      <c r="D77" s="95" t="s">
        <v>708</v>
      </c>
      <c r="E77" s="87" t="s">
        <v>708</v>
      </c>
      <c r="F77" s="87" t="s">
        <v>708</v>
      </c>
      <c r="G77" s="87" t="s">
        <v>708</v>
      </c>
      <c r="H77" s="114" t="s">
        <v>708</v>
      </c>
      <c r="I77" s="172"/>
      <c r="J77" s="172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>
        <v>0.56593700000000002</v>
      </c>
      <c r="E78" s="85">
        <v>2.5545752899999998</v>
      </c>
      <c r="F78" s="85">
        <f t="shared" ref="F78:F141" si="2">E78-D78</f>
        <v>1.9886382899999999</v>
      </c>
      <c r="G78" s="85">
        <f t="shared" ref="G78:G141" si="3">IFERROR(F78/D78*100,0)</f>
        <v>351.38863336378432</v>
      </c>
      <c r="H78" s="21"/>
      <c r="I78" s="172">
        <f>D78-[1]ИА!D78</f>
        <v>0</v>
      </c>
      <c r="J78" s="172">
        <f>E78-[1]ИА!E78</f>
        <v>0</v>
      </c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>
        <v>0</v>
      </c>
      <c r="E79" s="85">
        <v>0</v>
      </c>
      <c r="F79" s="85">
        <f t="shared" si="2"/>
        <v>0</v>
      </c>
      <c r="G79" s="85">
        <f t="shared" si="3"/>
        <v>0</v>
      </c>
      <c r="H79" s="21"/>
      <c r="I79" s="172">
        <f>D79-[1]ИА!D79</f>
        <v>0</v>
      </c>
      <c r="J79" s="172">
        <f>E79-[1]ИА!E79</f>
        <v>0</v>
      </c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v>0</v>
      </c>
      <c r="E80" s="88">
        <v>0</v>
      </c>
      <c r="F80" s="88">
        <f t="shared" si="2"/>
        <v>0</v>
      </c>
      <c r="G80" s="88">
        <f t="shared" si="3"/>
        <v>0</v>
      </c>
      <c r="H80" s="35"/>
      <c r="I80" s="172">
        <f>D80-[1]ИА!D80</f>
        <v>0</v>
      </c>
      <c r="J80" s="172">
        <f>E80-[1]ИА!E80</f>
        <v>0</v>
      </c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99">
        <v>-0.66553583169999975</v>
      </c>
      <c r="E81" s="89">
        <v>1.2590100000000048E-3</v>
      </c>
      <c r="F81" s="89">
        <f t="shared" si="2"/>
        <v>0.66679484169999981</v>
      </c>
      <c r="G81" s="89">
        <f t="shared" si="3"/>
        <v>-100.18917238412004</v>
      </c>
      <c r="H81" s="39"/>
      <c r="I81" s="172">
        <f>D81-[1]ИА!D81</f>
        <v>0</v>
      </c>
      <c r="J81" s="172">
        <f>E81-[1]ИА!E81</f>
        <v>0</v>
      </c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3">
        <v>0</v>
      </c>
      <c r="E82" s="125">
        <v>0</v>
      </c>
      <c r="F82" s="125">
        <f t="shared" si="2"/>
        <v>0</v>
      </c>
      <c r="G82" s="125">
        <f t="shared" si="3"/>
        <v>0</v>
      </c>
      <c r="H82" s="21"/>
      <c r="I82" s="172">
        <f>D82-[1]ИА!D82</f>
        <v>0</v>
      </c>
      <c r="J82" s="172">
        <f>E82-[1]ИА!E82</f>
        <v>0</v>
      </c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3">
        <v>0</v>
      </c>
      <c r="E83" s="125">
        <v>0</v>
      </c>
      <c r="F83" s="125">
        <f t="shared" si="2"/>
        <v>0</v>
      </c>
      <c r="G83" s="125">
        <f t="shared" si="3"/>
        <v>0</v>
      </c>
      <c r="H83" s="21"/>
      <c r="I83" s="172">
        <f>D83-[1]ИА!D83</f>
        <v>0</v>
      </c>
      <c r="J83" s="172">
        <f>E83-[1]ИА!E83</f>
        <v>0</v>
      </c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3">
        <v>0</v>
      </c>
      <c r="E84" s="125">
        <v>0</v>
      </c>
      <c r="F84" s="125">
        <f t="shared" si="2"/>
        <v>0</v>
      </c>
      <c r="G84" s="125">
        <f t="shared" si="3"/>
        <v>0</v>
      </c>
      <c r="H84" s="21"/>
      <c r="I84" s="172">
        <f>D84-[1]ИА!D84</f>
        <v>0</v>
      </c>
      <c r="J84" s="172">
        <f>E84-[1]ИА!E84</f>
        <v>0</v>
      </c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3">
        <v>0</v>
      </c>
      <c r="E85" s="125">
        <v>0</v>
      </c>
      <c r="F85" s="125">
        <f t="shared" si="2"/>
        <v>0</v>
      </c>
      <c r="G85" s="125">
        <f t="shared" si="3"/>
        <v>0</v>
      </c>
      <c r="H85" s="21"/>
      <c r="I85" s="172">
        <f>D85-[1]ИА!D85</f>
        <v>0</v>
      </c>
      <c r="J85" s="172">
        <f>E85-[1]ИА!E85</f>
        <v>0</v>
      </c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3">
        <v>0</v>
      </c>
      <c r="E86" s="125">
        <v>0</v>
      </c>
      <c r="F86" s="125">
        <f t="shared" si="2"/>
        <v>0</v>
      </c>
      <c r="G86" s="125">
        <f t="shared" si="3"/>
        <v>0</v>
      </c>
      <c r="H86" s="21"/>
      <c r="I86" s="172">
        <f>D86-[1]ИА!D86</f>
        <v>0</v>
      </c>
      <c r="J86" s="172">
        <f>E86-[1]ИА!E86</f>
        <v>0</v>
      </c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123">
        <v>0</v>
      </c>
      <c r="E87" s="125">
        <v>0</v>
      </c>
      <c r="F87" s="125">
        <f t="shared" si="2"/>
        <v>0</v>
      </c>
      <c r="G87" s="125">
        <f t="shared" si="3"/>
        <v>0</v>
      </c>
      <c r="H87" s="21"/>
      <c r="I87" s="172">
        <f>D87-[1]ИА!D87</f>
        <v>0</v>
      </c>
      <c r="J87" s="172">
        <f>E87-[1]ИА!E87</f>
        <v>0</v>
      </c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3">
        <v>0</v>
      </c>
      <c r="E88" s="125">
        <v>0</v>
      </c>
      <c r="F88" s="125">
        <f t="shared" si="2"/>
        <v>0</v>
      </c>
      <c r="G88" s="125">
        <f t="shared" si="3"/>
        <v>0</v>
      </c>
      <c r="H88" s="21"/>
      <c r="I88" s="172">
        <f>D88-[1]ИА!D88</f>
        <v>0</v>
      </c>
      <c r="J88" s="172">
        <f>E88-[1]ИА!E88</f>
        <v>0</v>
      </c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123">
        <v>0</v>
      </c>
      <c r="E89" s="125">
        <v>0</v>
      </c>
      <c r="F89" s="125">
        <f t="shared" si="2"/>
        <v>0</v>
      </c>
      <c r="G89" s="125">
        <f t="shared" si="3"/>
        <v>0</v>
      </c>
      <c r="H89" s="21"/>
      <c r="I89" s="172">
        <f>D89-[1]ИА!D89</f>
        <v>0</v>
      </c>
      <c r="J89" s="172">
        <f>E89-[1]ИА!E89</f>
        <v>0</v>
      </c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123">
        <v>0</v>
      </c>
      <c r="E90" s="125">
        <v>0</v>
      </c>
      <c r="F90" s="125">
        <f t="shared" si="2"/>
        <v>0</v>
      </c>
      <c r="G90" s="125">
        <f t="shared" si="3"/>
        <v>0</v>
      </c>
      <c r="H90" s="21"/>
      <c r="I90" s="172">
        <f>D90-[1]ИА!D90</f>
        <v>0</v>
      </c>
      <c r="J90" s="172">
        <f>E90-[1]ИА!E90</f>
        <v>0</v>
      </c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3">
        <v>0</v>
      </c>
      <c r="E91" s="125">
        <v>0</v>
      </c>
      <c r="F91" s="125">
        <f t="shared" si="2"/>
        <v>0</v>
      </c>
      <c r="G91" s="125">
        <f t="shared" si="3"/>
        <v>0</v>
      </c>
      <c r="H91" s="21"/>
      <c r="I91" s="172">
        <f>D91-[1]ИА!D91</f>
        <v>0</v>
      </c>
      <c r="J91" s="172">
        <f>E91-[1]ИА!E91</f>
        <v>0</v>
      </c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3">
        <v>0</v>
      </c>
      <c r="E92" s="125">
        <v>0</v>
      </c>
      <c r="F92" s="125">
        <f t="shared" si="2"/>
        <v>0</v>
      </c>
      <c r="G92" s="125">
        <f t="shared" si="3"/>
        <v>0</v>
      </c>
      <c r="H92" s="21"/>
      <c r="I92" s="172">
        <f>D92-[1]ИА!D92</f>
        <v>0</v>
      </c>
      <c r="J92" s="172">
        <f>E92-[1]ИА!E92</f>
        <v>0</v>
      </c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3">
        <v>0</v>
      </c>
      <c r="E93" s="125">
        <v>0</v>
      </c>
      <c r="F93" s="125">
        <f t="shared" si="2"/>
        <v>0</v>
      </c>
      <c r="G93" s="125">
        <f t="shared" si="3"/>
        <v>0</v>
      </c>
      <c r="H93" s="21"/>
      <c r="I93" s="172">
        <f>D93-[1]ИА!D93</f>
        <v>0</v>
      </c>
      <c r="J93" s="172">
        <f>E93-[1]ИА!E93</f>
        <v>0</v>
      </c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3">
        <v>0</v>
      </c>
      <c r="E94" s="125">
        <v>0</v>
      </c>
      <c r="F94" s="125">
        <f t="shared" si="2"/>
        <v>0</v>
      </c>
      <c r="G94" s="125">
        <f t="shared" si="3"/>
        <v>0</v>
      </c>
      <c r="H94" s="21"/>
      <c r="I94" s="172">
        <f>D94-[1]ИА!D94</f>
        <v>0</v>
      </c>
      <c r="J94" s="172">
        <f>E94-[1]ИА!E94</f>
        <v>0</v>
      </c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96">
        <v>-0.66553583169999975</v>
      </c>
      <c r="E95" s="85">
        <v>1.2590100000000048E-3</v>
      </c>
      <c r="F95" s="85">
        <f t="shared" si="2"/>
        <v>0.66679484169999981</v>
      </c>
      <c r="G95" s="85">
        <f t="shared" si="3"/>
        <v>-100.18917238412004</v>
      </c>
      <c r="H95" s="21"/>
      <c r="I95" s="172">
        <f>D95-[1]ИА!D95</f>
        <v>0</v>
      </c>
      <c r="J95" s="172">
        <f>E95-[1]ИА!E95</f>
        <v>0</v>
      </c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96">
        <v>306.29283330247608</v>
      </c>
      <c r="E96" s="85">
        <v>-24.160876320000028</v>
      </c>
      <c r="F96" s="85">
        <f t="shared" si="2"/>
        <v>-330.45370962247614</v>
      </c>
      <c r="G96" s="85">
        <f t="shared" si="3"/>
        <v>-107.88816246841148</v>
      </c>
      <c r="H96" s="21"/>
      <c r="I96" s="172">
        <f>D96-[1]ИА!D96</f>
        <v>0</v>
      </c>
      <c r="J96" s="172">
        <f>E96-[1]ИА!E96</f>
        <v>0</v>
      </c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>
        <v>345.07753583170006</v>
      </c>
      <c r="E97" s="85">
        <v>-70.031563690000013</v>
      </c>
      <c r="F97" s="85">
        <f t="shared" si="2"/>
        <v>-415.10909952170005</v>
      </c>
      <c r="G97" s="85">
        <f t="shared" si="3"/>
        <v>-120.29444296372729</v>
      </c>
      <c r="H97" s="21"/>
      <c r="I97" s="172">
        <f>D97-[1]ИА!D97</f>
        <v>0</v>
      </c>
      <c r="J97" s="172">
        <f>E97-[1]ИА!E97</f>
        <v>0</v>
      </c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>
        <v>0</v>
      </c>
      <c r="E98" s="85">
        <v>5.2272989999999998E-2</v>
      </c>
      <c r="F98" s="85">
        <f t="shared" si="2"/>
        <v>5.2272989999999998E-2</v>
      </c>
      <c r="G98" s="85">
        <f t="shared" si="3"/>
        <v>0</v>
      </c>
      <c r="H98" s="21"/>
      <c r="I98" s="172">
        <f>D98-[1]ИА!D98</f>
        <v>0</v>
      </c>
      <c r="J98" s="172">
        <f>E98-[1]ИА!E98</f>
        <v>0</v>
      </c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>
        <v>12.413200000000002</v>
      </c>
      <c r="E99" s="85">
        <v>3.3710776400000002</v>
      </c>
      <c r="F99" s="85">
        <f t="shared" si="2"/>
        <v>-9.0421223600000005</v>
      </c>
      <c r="G99" s="85">
        <f t="shared" si="3"/>
        <v>-72.842799278187726</v>
      </c>
      <c r="H99" s="21"/>
      <c r="I99" s="172">
        <f>D99-[1]ИА!D99</f>
        <v>0</v>
      </c>
      <c r="J99" s="172">
        <f>E99-[1]ИА!E99</f>
        <v>0</v>
      </c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>
        <v>331.99880000000007</v>
      </c>
      <c r="E100" s="85">
        <v>-5.5549999999999997</v>
      </c>
      <c r="F100" s="85">
        <f t="shared" si="2"/>
        <v>-337.55380000000008</v>
      </c>
      <c r="G100" s="85">
        <f t="shared" si="3"/>
        <v>-101.67319881879091</v>
      </c>
      <c r="H100" s="21"/>
      <c r="I100" s="172">
        <f>D100-[1]ИА!D100</f>
        <v>0</v>
      </c>
      <c r="J100" s="172">
        <f>E100-[1]ИА!E100</f>
        <v>0</v>
      </c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>
        <v>0</v>
      </c>
      <c r="E101" s="85">
        <v>0</v>
      </c>
      <c r="F101" s="85">
        <f t="shared" si="2"/>
        <v>0</v>
      </c>
      <c r="G101" s="85">
        <f t="shared" si="3"/>
        <v>0</v>
      </c>
      <c r="H101" s="21"/>
      <c r="I101" s="172">
        <f>D101-[1]ИА!D101</f>
        <v>0</v>
      </c>
      <c r="J101" s="172">
        <f>E101-[1]ИА!E101</f>
        <v>0</v>
      </c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96">
        <v>0.66553583169996955</v>
      </c>
      <c r="E102" s="85">
        <v>-67.899914320000022</v>
      </c>
      <c r="F102" s="85">
        <f t="shared" si="2"/>
        <v>-68.565450151699991</v>
      </c>
      <c r="G102" s="85">
        <f t="shared" si="3"/>
        <v>-10302.292812178744</v>
      </c>
      <c r="H102" s="21"/>
      <c r="I102" s="172">
        <f>D102-[1]ИА!D102</f>
        <v>0</v>
      </c>
      <c r="J102" s="172">
        <f>E102-[1]ИА!E102</f>
        <v>0</v>
      </c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>
        <v>38.784702529224006</v>
      </c>
      <c r="E103" s="85">
        <v>-45.870687369999985</v>
      </c>
      <c r="F103" s="85">
        <f t="shared" si="2"/>
        <v>-84.655389899223991</v>
      </c>
      <c r="G103" s="85">
        <f t="shared" si="3"/>
        <v>-218.27005076405248</v>
      </c>
      <c r="H103" s="21"/>
      <c r="I103" s="172">
        <f>D103-[1]ИА!D103</f>
        <v>0</v>
      </c>
      <c r="J103" s="172">
        <f>E103-[1]ИА!E103</f>
        <v>0</v>
      </c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>
        <v>14.365796603599998</v>
      </c>
      <c r="E104" s="85">
        <v>3.35772111</v>
      </c>
      <c r="F104" s="85">
        <f t="shared" si="2"/>
        <v>-11.008075493599998</v>
      </c>
      <c r="G104" s="85">
        <f t="shared" si="3"/>
        <v>-76.626975846514682</v>
      </c>
      <c r="H104" s="21"/>
      <c r="I104" s="172">
        <f>D104-[1]ИА!D104</f>
        <v>0</v>
      </c>
      <c r="J104" s="172">
        <f>E104-[1]ИА!E104</f>
        <v>0</v>
      </c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123">
        <v>0</v>
      </c>
      <c r="E105" s="125">
        <v>0</v>
      </c>
      <c r="F105" s="125">
        <f t="shared" si="2"/>
        <v>0</v>
      </c>
      <c r="G105" s="125">
        <f t="shared" si="3"/>
        <v>0</v>
      </c>
      <c r="H105" s="21"/>
      <c r="I105" s="172">
        <f>D105-[1]ИА!D105</f>
        <v>0</v>
      </c>
      <c r="J105" s="172">
        <f>E105-[1]ИА!E105</f>
        <v>0</v>
      </c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>
        <v>3.1413291256239999</v>
      </c>
      <c r="E106" s="85">
        <v>-5.5549999999999997</v>
      </c>
      <c r="F106" s="85">
        <f t="shared" si="2"/>
        <v>-8.6963291256240005</v>
      </c>
      <c r="G106" s="85">
        <f t="shared" si="3"/>
        <v>-276.83597540568263</v>
      </c>
      <c r="H106" s="21"/>
      <c r="I106" s="172">
        <f>D106-[1]ИА!D106</f>
        <v>0</v>
      </c>
      <c r="J106" s="172">
        <f>E106-[1]ИА!E106</f>
        <v>0</v>
      </c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>
        <v>3.1413291256239999</v>
      </c>
      <c r="E107" s="85">
        <v>0</v>
      </c>
      <c r="F107" s="85">
        <f t="shared" si="2"/>
        <v>-3.1413291256239999</v>
      </c>
      <c r="G107" s="85">
        <f t="shared" si="3"/>
        <v>-100</v>
      </c>
      <c r="H107" s="21"/>
      <c r="I107" s="172">
        <f>D107-[1]ИА!D107</f>
        <v>0</v>
      </c>
      <c r="J107" s="172">
        <f>E107-[1]ИА!E107</f>
        <v>0</v>
      </c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96">
        <v>21.277576800000006</v>
      </c>
      <c r="E108" s="85">
        <v>-43.673408479999985</v>
      </c>
      <c r="F108" s="85">
        <f t="shared" si="2"/>
        <v>-64.950985279999998</v>
      </c>
      <c r="G108" s="85">
        <f t="shared" si="3"/>
        <v>-305.2555556044332</v>
      </c>
      <c r="H108" s="21"/>
      <c r="I108" s="172">
        <f>D108-[1]ИА!D108</f>
        <v>0</v>
      </c>
      <c r="J108" s="172">
        <f>E108-[1]ИА!E108</f>
        <v>0</v>
      </c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96">
        <v>305.62729747077606</v>
      </c>
      <c r="E109" s="85">
        <v>-24.15961731000003</v>
      </c>
      <c r="F109" s="85">
        <f t="shared" si="2"/>
        <v>-329.7869147807761</v>
      </c>
      <c r="G109" s="85">
        <f t="shared" si="3"/>
        <v>-107.90492783528612</v>
      </c>
      <c r="H109" s="21"/>
      <c r="I109" s="172">
        <f>D109-[1]ИА!D109</f>
        <v>0</v>
      </c>
      <c r="J109" s="172">
        <f>E109-[1]ИА!E109</f>
        <v>0</v>
      </c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>
        <v>0</v>
      </c>
      <c r="E110" s="125">
        <v>0</v>
      </c>
      <c r="F110" s="125">
        <f t="shared" si="2"/>
        <v>0</v>
      </c>
      <c r="G110" s="125">
        <f t="shared" si="3"/>
        <v>0</v>
      </c>
      <c r="H110" s="21"/>
      <c r="I110" s="172">
        <f>D110-[1]ИА!D110</f>
        <v>0</v>
      </c>
      <c r="J110" s="172">
        <f>E110-[1]ИА!E110</f>
        <v>0</v>
      </c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>
        <v>0</v>
      </c>
      <c r="E111" s="125">
        <v>0</v>
      </c>
      <c r="F111" s="125">
        <f t="shared" si="2"/>
        <v>0</v>
      </c>
      <c r="G111" s="125">
        <f t="shared" si="3"/>
        <v>0</v>
      </c>
      <c r="H111" s="21"/>
      <c r="I111" s="172">
        <f>D111-[1]ИА!D111</f>
        <v>0</v>
      </c>
      <c r="J111" s="172">
        <f>E111-[1]ИА!E111</f>
        <v>0</v>
      </c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>
        <v>0</v>
      </c>
      <c r="E112" s="125">
        <v>0</v>
      </c>
      <c r="F112" s="125">
        <f t="shared" si="2"/>
        <v>0</v>
      </c>
      <c r="G112" s="125">
        <f t="shared" si="3"/>
        <v>0</v>
      </c>
      <c r="H112" s="21"/>
      <c r="I112" s="172">
        <f>D112-[1]ИА!D112</f>
        <v>0</v>
      </c>
      <c r="J112" s="172">
        <f>E112-[1]ИА!E112</f>
        <v>0</v>
      </c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>
        <v>0</v>
      </c>
      <c r="E113" s="125">
        <v>0</v>
      </c>
      <c r="F113" s="125">
        <f t="shared" si="2"/>
        <v>0</v>
      </c>
      <c r="G113" s="125">
        <f t="shared" si="3"/>
        <v>0</v>
      </c>
      <c r="H113" s="21"/>
      <c r="I113" s="172">
        <f>D113-[1]ИА!D113</f>
        <v>0</v>
      </c>
      <c r="J113" s="172">
        <f>E113-[1]ИА!E113</f>
        <v>0</v>
      </c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>
        <v>0</v>
      </c>
      <c r="E114" s="125">
        <v>0</v>
      </c>
      <c r="F114" s="125">
        <f t="shared" si="2"/>
        <v>0</v>
      </c>
      <c r="G114" s="125">
        <f t="shared" si="3"/>
        <v>0</v>
      </c>
      <c r="H114" s="21"/>
      <c r="I114" s="172">
        <f>D114-[1]ИА!D114</f>
        <v>0</v>
      </c>
      <c r="J114" s="172">
        <f>E114-[1]ИА!E114</f>
        <v>0</v>
      </c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>
        <v>-35.643373403600037</v>
      </c>
      <c r="E115" s="85">
        <v>-13.771343960000001</v>
      </c>
      <c r="F115" s="85">
        <f t="shared" si="2"/>
        <v>21.872029443600034</v>
      </c>
      <c r="G115" s="85">
        <f t="shared" si="3"/>
        <v>-61.363522458822381</v>
      </c>
      <c r="H115" s="21"/>
      <c r="I115" s="172">
        <f>D115-[1]ИА!D115</f>
        <v>0</v>
      </c>
      <c r="J115" s="172">
        <f>E115-[1]ИА!E115</f>
        <v>0</v>
      </c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>
        <v>0</v>
      </c>
      <c r="E116" s="125">
        <v>0</v>
      </c>
      <c r="F116" s="125">
        <f t="shared" si="2"/>
        <v>0</v>
      </c>
      <c r="G116" s="125">
        <f t="shared" si="3"/>
        <v>0</v>
      </c>
      <c r="H116" s="21"/>
      <c r="I116" s="172">
        <f>D116-[1]ИА!D116</f>
        <v>0</v>
      </c>
      <c r="J116" s="172">
        <f>E116-[1]ИА!E116</f>
        <v>0</v>
      </c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>
        <v>0</v>
      </c>
      <c r="E117" s="85">
        <v>-7.3999999999999982E-2</v>
      </c>
      <c r="F117" s="85">
        <f t="shared" si="2"/>
        <v>-7.3999999999999982E-2</v>
      </c>
      <c r="G117" s="85">
        <f t="shared" si="3"/>
        <v>0</v>
      </c>
      <c r="H117" s="21"/>
      <c r="I117" s="172">
        <f>D117-[1]ИА!D117</f>
        <v>0</v>
      </c>
      <c r="J117" s="172">
        <f>E117-[1]ИА!E117</f>
        <v>0</v>
      </c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123">
        <v>0</v>
      </c>
      <c r="E118" s="125">
        <v>0</v>
      </c>
      <c r="F118" s="125">
        <f t="shared" si="2"/>
        <v>0</v>
      </c>
      <c r="G118" s="125">
        <f t="shared" si="3"/>
        <v>0</v>
      </c>
      <c r="H118" s="21"/>
      <c r="I118" s="172">
        <f>D118-[1]ИА!D118</f>
        <v>0</v>
      </c>
      <c r="J118" s="172">
        <f>E118-[1]ИА!E118</f>
        <v>0</v>
      </c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>
        <v>0</v>
      </c>
      <c r="E119" s="125">
        <v>0</v>
      </c>
      <c r="F119" s="125">
        <f t="shared" si="2"/>
        <v>0</v>
      </c>
      <c r="G119" s="125">
        <f t="shared" si="3"/>
        <v>0</v>
      </c>
      <c r="H119" s="21"/>
      <c r="I119" s="172">
        <f>D119-[1]ИА!D119</f>
        <v>0</v>
      </c>
      <c r="J119" s="172">
        <f>E119-[1]ИА!E119</f>
        <v>0</v>
      </c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>
        <v>0</v>
      </c>
      <c r="E120" s="125">
        <v>0</v>
      </c>
      <c r="F120" s="125">
        <f t="shared" si="2"/>
        <v>0</v>
      </c>
      <c r="G120" s="125">
        <f t="shared" si="3"/>
        <v>0</v>
      </c>
      <c r="H120" s="21"/>
      <c r="I120" s="172">
        <f>D120-[1]ИА!D120</f>
        <v>0</v>
      </c>
      <c r="J120" s="172">
        <f>E120-[1]ИА!E120</f>
        <v>0</v>
      </c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>
        <v>0</v>
      </c>
      <c r="E121" s="125">
        <v>0</v>
      </c>
      <c r="F121" s="125">
        <f t="shared" si="2"/>
        <v>0</v>
      </c>
      <c r="G121" s="125">
        <f t="shared" si="3"/>
        <v>0</v>
      </c>
      <c r="H121" s="21"/>
      <c r="I121" s="172">
        <f>D121-[1]ИА!D121</f>
        <v>0</v>
      </c>
      <c r="J121" s="172">
        <f>E121-[1]ИА!E121</f>
        <v>0</v>
      </c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>
        <v>0</v>
      </c>
      <c r="E122" s="125">
        <v>0</v>
      </c>
      <c r="F122" s="125">
        <f t="shared" si="2"/>
        <v>0</v>
      </c>
      <c r="G122" s="125">
        <f t="shared" si="3"/>
        <v>0</v>
      </c>
      <c r="H122" s="21"/>
      <c r="I122" s="172">
        <f>D122-[1]ИА!D122</f>
        <v>0</v>
      </c>
      <c r="J122" s="172">
        <f>E122-[1]ИА!E122</f>
        <v>0</v>
      </c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96">
        <v>341.27067087437609</v>
      </c>
      <c r="E123" s="85">
        <v>-10.314273350000029</v>
      </c>
      <c r="F123" s="85">
        <f t="shared" si="2"/>
        <v>-351.5849442243761</v>
      </c>
      <c r="G123" s="85">
        <f t="shared" si="3"/>
        <v>-103.02231461132409</v>
      </c>
      <c r="H123" s="21"/>
      <c r="I123" s="172">
        <f>D123-[1]ИА!D123</f>
        <v>0</v>
      </c>
      <c r="J123" s="172">
        <f>E123-[1]ИА!E123</f>
        <v>0</v>
      </c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123">
        <v>0</v>
      </c>
      <c r="E124" s="125">
        <v>0</v>
      </c>
      <c r="F124" s="125">
        <f t="shared" si="2"/>
        <v>0</v>
      </c>
      <c r="G124" s="125">
        <f t="shared" si="3"/>
        <v>0</v>
      </c>
      <c r="H124" s="21"/>
      <c r="I124" s="172">
        <f>D124-[1]ИА!D124</f>
        <v>0</v>
      </c>
      <c r="J124" s="172">
        <f>E124-[1]ИА!E124</f>
        <v>0</v>
      </c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>
        <v>0</v>
      </c>
      <c r="E125" s="125">
        <v>0</v>
      </c>
      <c r="F125" s="125">
        <f t="shared" si="2"/>
        <v>0</v>
      </c>
      <c r="G125" s="125">
        <f t="shared" si="3"/>
        <v>0</v>
      </c>
      <c r="H125" s="21"/>
      <c r="I125" s="172">
        <f>D125-[1]ИА!D125</f>
        <v>0</v>
      </c>
      <c r="J125" s="172">
        <f>E125-[1]ИА!E125</f>
        <v>0</v>
      </c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>
        <v>0</v>
      </c>
      <c r="E126" s="125">
        <v>0</v>
      </c>
      <c r="F126" s="125">
        <f t="shared" si="2"/>
        <v>0</v>
      </c>
      <c r="G126" s="125">
        <f t="shared" si="3"/>
        <v>0</v>
      </c>
      <c r="H126" s="21"/>
      <c r="I126" s="172">
        <f>D126-[1]ИА!D126</f>
        <v>0</v>
      </c>
      <c r="J126" s="172">
        <f>E126-[1]ИА!E126</f>
        <v>0</v>
      </c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>
        <v>0</v>
      </c>
      <c r="E127" s="125">
        <v>0</v>
      </c>
      <c r="F127" s="125">
        <f t="shared" si="2"/>
        <v>0</v>
      </c>
      <c r="G127" s="125">
        <f t="shared" si="3"/>
        <v>0</v>
      </c>
      <c r="H127" s="21"/>
      <c r="I127" s="172">
        <f>D127-[1]ИА!D127</f>
        <v>0</v>
      </c>
      <c r="J127" s="172">
        <f>E127-[1]ИА!E127</f>
        <v>0</v>
      </c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>
        <v>0</v>
      </c>
      <c r="E128" s="125">
        <v>0</v>
      </c>
      <c r="F128" s="125">
        <f t="shared" si="2"/>
        <v>0</v>
      </c>
      <c r="G128" s="125">
        <f t="shared" si="3"/>
        <v>0</v>
      </c>
      <c r="H128" s="21"/>
      <c r="I128" s="172">
        <f>D128-[1]ИА!D128</f>
        <v>0</v>
      </c>
      <c r="J128" s="172">
        <f>E128-[1]ИА!E128</f>
        <v>0</v>
      </c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>
        <v>0</v>
      </c>
      <c r="E129" s="125">
        <v>0</v>
      </c>
      <c r="F129" s="125">
        <f t="shared" si="2"/>
        <v>0</v>
      </c>
      <c r="G129" s="125">
        <f t="shared" si="3"/>
        <v>0</v>
      </c>
      <c r="H129" s="21"/>
      <c r="I129" s="172">
        <f>D129-[1]ИА!D129</f>
        <v>0</v>
      </c>
      <c r="J129" s="172">
        <f>E129-[1]ИА!E129</f>
        <v>0</v>
      </c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>
        <v>-68.254134174875219</v>
      </c>
      <c r="E130" s="85">
        <v>0</v>
      </c>
      <c r="F130" s="85">
        <f t="shared" si="2"/>
        <v>68.254134174875219</v>
      </c>
      <c r="G130" s="85">
        <f t="shared" si="3"/>
        <v>-100</v>
      </c>
      <c r="H130" s="21"/>
      <c r="I130" s="172">
        <f>D130-[1]ИА!D130</f>
        <v>0</v>
      </c>
      <c r="J130" s="172">
        <f>E130-[1]ИА!E130</f>
        <v>0</v>
      </c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>
        <v>0</v>
      </c>
      <c r="E131" s="125">
        <v>0</v>
      </c>
      <c r="F131" s="125">
        <f t="shared" si="2"/>
        <v>0</v>
      </c>
      <c r="G131" s="125">
        <f t="shared" si="3"/>
        <v>0</v>
      </c>
      <c r="H131" s="21"/>
      <c r="I131" s="172">
        <f>D131-[1]ИА!D131</f>
        <v>0</v>
      </c>
      <c r="J131" s="172">
        <f>E131-[1]ИА!E131</f>
        <v>0</v>
      </c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3">
        <v>0</v>
      </c>
      <c r="E132" s="125">
        <v>0</v>
      </c>
      <c r="F132" s="125">
        <f t="shared" si="2"/>
        <v>0</v>
      </c>
      <c r="G132" s="125">
        <f t="shared" si="3"/>
        <v>0</v>
      </c>
      <c r="H132" s="21"/>
      <c r="I132" s="172">
        <f>D132-[1]ИА!D132</f>
        <v>0</v>
      </c>
      <c r="J132" s="172">
        <f>E132-[1]ИА!E132</f>
        <v>0</v>
      </c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3">
        <v>0</v>
      </c>
      <c r="E133" s="125">
        <v>0</v>
      </c>
      <c r="F133" s="125">
        <f t="shared" si="2"/>
        <v>0</v>
      </c>
      <c r="G133" s="125">
        <f t="shared" si="3"/>
        <v>0</v>
      </c>
      <c r="H133" s="21"/>
      <c r="I133" s="172">
        <f>D133-[1]ИА!D133</f>
        <v>0</v>
      </c>
      <c r="J133" s="172">
        <f>E133-[1]ИА!E133</f>
        <v>0</v>
      </c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>
        <v>0</v>
      </c>
      <c r="E134" s="125">
        <v>0</v>
      </c>
      <c r="F134" s="125">
        <f t="shared" si="2"/>
        <v>0</v>
      </c>
      <c r="G134" s="125">
        <f t="shared" si="3"/>
        <v>0</v>
      </c>
      <c r="H134" s="21"/>
      <c r="I134" s="172">
        <f>D134-[1]ИА!D134</f>
        <v>0</v>
      </c>
      <c r="J134" s="172">
        <f>E134-[1]ИА!E134</f>
        <v>0</v>
      </c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>
        <v>0</v>
      </c>
      <c r="E135" s="125">
        <v>0</v>
      </c>
      <c r="F135" s="125">
        <f t="shared" si="2"/>
        <v>0</v>
      </c>
      <c r="G135" s="125">
        <f t="shared" si="3"/>
        <v>0</v>
      </c>
      <c r="H135" s="21"/>
      <c r="I135" s="172">
        <f>D135-[1]ИА!D135</f>
        <v>0</v>
      </c>
      <c r="J135" s="172">
        <f>E135-[1]ИА!E135</f>
        <v>0</v>
      </c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>
        <v>0</v>
      </c>
      <c r="E136" s="125">
        <v>0</v>
      </c>
      <c r="F136" s="125">
        <f t="shared" si="2"/>
        <v>0</v>
      </c>
      <c r="G136" s="125">
        <f t="shared" si="3"/>
        <v>0</v>
      </c>
      <c r="H136" s="21"/>
      <c r="I136" s="172">
        <f>D136-[1]ИА!D136</f>
        <v>0</v>
      </c>
      <c r="J136" s="172">
        <f>E136-[1]ИА!E136</f>
        <v>0</v>
      </c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>
        <v>0</v>
      </c>
      <c r="E137" s="125">
        <v>0</v>
      </c>
      <c r="F137" s="125">
        <f t="shared" si="2"/>
        <v>0</v>
      </c>
      <c r="G137" s="125">
        <f t="shared" si="3"/>
        <v>0</v>
      </c>
      <c r="H137" s="21"/>
      <c r="I137" s="172">
        <f>D137-[1]ИА!D137</f>
        <v>0</v>
      </c>
      <c r="J137" s="172">
        <f>E137-[1]ИА!E137</f>
        <v>0</v>
      </c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96">
        <v>68.254134174875219</v>
      </c>
      <c r="E138" s="85">
        <v>0</v>
      </c>
      <c r="F138" s="85">
        <f t="shared" si="2"/>
        <v>-68.254134174875219</v>
      </c>
      <c r="G138" s="85">
        <f t="shared" si="3"/>
        <v>-100</v>
      </c>
      <c r="H138" s="21"/>
      <c r="I138" s="172">
        <f>D138-[1]ИА!D138</f>
        <v>0</v>
      </c>
      <c r="J138" s="172">
        <f>E138-[1]ИА!E138</f>
        <v>0</v>
      </c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>
        <v>305.62729747077606</v>
      </c>
      <c r="E139" s="85">
        <v>-24.15961731000003</v>
      </c>
      <c r="F139" s="85">
        <f t="shared" si="2"/>
        <v>-329.7869147807761</v>
      </c>
      <c r="G139" s="85">
        <f t="shared" si="3"/>
        <v>-107.90492783528612</v>
      </c>
      <c r="H139" s="21"/>
      <c r="I139" s="172">
        <f>D139-[1]ИА!D139</f>
        <v>0</v>
      </c>
      <c r="J139" s="172">
        <f>E139-[1]ИА!E139</f>
        <v>0</v>
      </c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>
        <v>0</v>
      </c>
      <c r="E140" s="125">
        <v>0</v>
      </c>
      <c r="F140" s="125">
        <f t="shared" si="2"/>
        <v>0</v>
      </c>
      <c r="G140" s="125">
        <f t="shared" si="3"/>
        <v>0</v>
      </c>
      <c r="H140" s="21"/>
      <c r="I140" s="172">
        <f>D140-[1]ИА!D140</f>
        <v>0</v>
      </c>
      <c r="J140" s="172">
        <f>E140-[1]ИА!E140</f>
        <v>0</v>
      </c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>
        <v>0</v>
      </c>
      <c r="E141" s="125">
        <v>0</v>
      </c>
      <c r="F141" s="125">
        <f t="shared" si="2"/>
        <v>0</v>
      </c>
      <c r="G141" s="125">
        <f t="shared" si="3"/>
        <v>0</v>
      </c>
      <c r="H141" s="21"/>
      <c r="I141" s="172">
        <f>D141-[1]ИА!D141</f>
        <v>0</v>
      </c>
      <c r="J141" s="172">
        <f>E141-[1]ИА!E141</f>
        <v>0</v>
      </c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>
        <v>0</v>
      </c>
      <c r="E142" s="125">
        <v>0</v>
      </c>
      <c r="F142" s="125">
        <f t="shared" ref="F142:F165" si="4">E142-D142</f>
        <v>0</v>
      </c>
      <c r="G142" s="125">
        <f t="shared" ref="G142:G165" si="5">IFERROR(F142/D142*100,0)</f>
        <v>0</v>
      </c>
      <c r="H142" s="21"/>
      <c r="I142" s="172">
        <f>D142-[1]ИА!D142</f>
        <v>0</v>
      </c>
      <c r="J142" s="172">
        <f>E142-[1]ИА!E142</f>
        <v>0</v>
      </c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>
        <v>0</v>
      </c>
      <c r="E143" s="125">
        <v>0</v>
      </c>
      <c r="F143" s="125">
        <f t="shared" si="4"/>
        <v>0</v>
      </c>
      <c r="G143" s="125">
        <f t="shared" si="5"/>
        <v>0</v>
      </c>
      <c r="H143" s="21"/>
      <c r="I143" s="172">
        <f>D143-[1]ИА!D143</f>
        <v>0</v>
      </c>
      <c r="J143" s="172">
        <f>E143-[1]ИА!E143</f>
        <v>0</v>
      </c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>
        <v>0</v>
      </c>
      <c r="E144" s="125">
        <v>0</v>
      </c>
      <c r="F144" s="125">
        <f t="shared" si="4"/>
        <v>0</v>
      </c>
      <c r="G144" s="125">
        <f t="shared" si="5"/>
        <v>0</v>
      </c>
      <c r="H144" s="21"/>
      <c r="I144" s="172">
        <f>D144-[1]ИА!D144</f>
        <v>0</v>
      </c>
      <c r="J144" s="172">
        <f>E144-[1]ИА!E144</f>
        <v>0</v>
      </c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>
        <v>32.610760771275181</v>
      </c>
      <c r="E145" s="85">
        <v>-13.771343960000001</v>
      </c>
      <c r="F145" s="85">
        <f t="shared" si="4"/>
        <v>-46.382104731275184</v>
      </c>
      <c r="G145" s="85">
        <f t="shared" si="5"/>
        <v>-142.22944707297455</v>
      </c>
      <c r="H145" s="21"/>
      <c r="I145" s="172">
        <f>D145-[1]ИА!D145</f>
        <v>0</v>
      </c>
      <c r="J145" s="172">
        <f>E145-[1]ИА!E145</f>
        <v>0</v>
      </c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>
        <v>0</v>
      </c>
      <c r="E146" s="125">
        <v>0</v>
      </c>
      <c r="F146" s="125">
        <f t="shared" si="4"/>
        <v>0</v>
      </c>
      <c r="G146" s="125">
        <f t="shared" si="5"/>
        <v>0</v>
      </c>
      <c r="H146" s="21"/>
      <c r="I146" s="172">
        <f>D146-[1]ИА!D146</f>
        <v>0</v>
      </c>
      <c r="J146" s="172">
        <f>E146-[1]ИА!E146</f>
        <v>0</v>
      </c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>
        <v>0</v>
      </c>
      <c r="E147" s="85">
        <v>-7.3999999999999982E-2</v>
      </c>
      <c r="F147" s="85">
        <f t="shared" si="4"/>
        <v>-7.3999999999999982E-2</v>
      </c>
      <c r="G147" s="85">
        <f t="shared" si="5"/>
        <v>0</v>
      </c>
      <c r="H147" s="21"/>
      <c r="I147" s="172">
        <f>D147-[1]ИА!D147</f>
        <v>0</v>
      </c>
      <c r="J147" s="172">
        <f>E147-[1]ИА!E147</f>
        <v>0</v>
      </c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123">
        <v>0</v>
      </c>
      <c r="E148" s="125">
        <v>0</v>
      </c>
      <c r="F148" s="125">
        <f t="shared" si="4"/>
        <v>0</v>
      </c>
      <c r="G148" s="125">
        <f t="shared" si="5"/>
        <v>0</v>
      </c>
      <c r="H148" s="21"/>
      <c r="I148" s="172">
        <f>D148-[1]ИА!D148</f>
        <v>0</v>
      </c>
      <c r="J148" s="172">
        <f>E148-[1]ИА!E148</f>
        <v>0</v>
      </c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>
        <v>0</v>
      </c>
      <c r="E149" s="125">
        <v>0</v>
      </c>
      <c r="F149" s="125">
        <f t="shared" si="4"/>
        <v>0</v>
      </c>
      <c r="G149" s="125">
        <f t="shared" si="5"/>
        <v>0</v>
      </c>
      <c r="H149" s="21"/>
      <c r="I149" s="172">
        <f>D149-[1]ИА!D149</f>
        <v>0</v>
      </c>
      <c r="J149" s="172">
        <f>E149-[1]ИА!E149</f>
        <v>0</v>
      </c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>
        <v>0</v>
      </c>
      <c r="E150" s="125">
        <v>0</v>
      </c>
      <c r="F150" s="125">
        <f t="shared" si="4"/>
        <v>0</v>
      </c>
      <c r="G150" s="125">
        <f t="shared" si="5"/>
        <v>0</v>
      </c>
      <c r="H150" s="21"/>
      <c r="I150" s="172">
        <f>D150-[1]ИА!D150</f>
        <v>0</v>
      </c>
      <c r="J150" s="172">
        <f>E150-[1]ИА!E150</f>
        <v>0</v>
      </c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>
        <v>0</v>
      </c>
      <c r="E151" s="125">
        <v>0</v>
      </c>
      <c r="F151" s="125">
        <f t="shared" si="4"/>
        <v>0</v>
      </c>
      <c r="G151" s="125">
        <f t="shared" si="5"/>
        <v>0</v>
      </c>
      <c r="H151" s="21"/>
      <c r="I151" s="172">
        <f>D151-[1]ИА!D151</f>
        <v>0</v>
      </c>
      <c r="J151" s="172">
        <f>E151-[1]ИА!E151</f>
        <v>0</v>
      </c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>
        <v>0</v>
      </c>
      <c r="E152" s="125">
        <v>0</v>
      </c>
      <c r="F152" s="125">
        <f t="shared" si="4"/>
        <v>0</v>
      </c>
      <c r="G152" s="125">
        <f t="shared" si="5"/>
        <v>0</v>
      </c>
      <c r="H152" s="21"/>
      <c r="I152" s="172">
        <f>D152-[1]ИА!D152</f>
        <v>0</v>
      </c>
      <c r="J152" s="172">
        <f>E152-[1]ИА!E152</f>
        <v>0</v>
      </c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>
        <v>273.01653669950088</v>
      </c>
      <c r="E153" s="85">
        <v>-10.314273350000029</v>
      </c>
      <c r="F153" s="85">
        <f t="shared" si="4"/>
        <v>-283.33081004950088</v>
      </c>
      <c r="G153" s="85">
        <f t="shared" si="5"/>
        <v>-103.77789326415513</v>
      </c>
      <c r="H153" s="21"/>
      <c r="I153" s="172">
        <f>D153-[1]ИА!D153</f>
        <v>0</v>
      </c>
      <c r="J153" s="172">
        <f>E153-[1]ИА!E153</f>
        <v>0</v>
      </c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>
        <v>305.62729747077606</v>
      </c>
      <c r="E154" s="85">
        <v>-24.15961731000003</v>
      </c>
      <c r="F154" s="85">
        <f t="shared" si="4"/>
        <v>-329.7869147807761</v>
      </c>
      <c r="G154" s="85">
        <f t="shared" si="5"/>
        <v>-107.90492783528612</v>
      </c>
      <c r="H154" s="21"/>
      <c r="I154" s="172">
        <f>D154-[1]ИА!D154</f>
        <v>0</v>
      </c>
      <c r="J154" s="172">
        <f>E154-[1]ИА!E154</f>
        <v>0</v>
      </c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>
        <v>0</v>
      </c>
      <c r="E155" s="85">
        <v>0</v>
      </c>
      <c r="F155" s="85">
        <f t="shared" si="4"/>
        <v>0</v>
      </c>
      <c r="G155" s="85">
        <f t="shared" si="5"/>
        <v>0</v>
      </c>
      <c r="H155" s="21"/>
      <c r="I155" s="172">
        <f>D155-[1]ИА!D155</f>
        <v>0</v>
      </c>
      <c r="J155" s="172">
        <f>E155-[1]ИА!E155</f>
        <v>0</v>
      </c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>
        <v>144.82239041726507</v>
      </c>
      <c r="E156" s="85">
        <v>-1.2079808655000015</v>
      </c>
      <c r="F156" s="85">
        <f t="shared" si="4"/>
        <v>-146.03037128276506</v>
      </c>
      <c r="G156" s="85">
        <f t="shared" si="5"/>
        <v>-100.83411195052059</v>
      </c>
      <c r="H156" s="21"/>
      <c r="I156" s="172">
        <f>D156-[1]ИА!D156</f>
        <v>0</v>
      </c>
      <c r="J156" s="172">
        <f>E156-[1]ИА!E156</f>
        <v>0</v>
      </c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>
        <v>0</v>
      </c>
      <c r="E157" s="85">
        <v>0</v>
      </c>
      <c r="F157" s="85">
        <f t="shared" si="4"/>
        <v>0</v>
      </c>
      <c r="G157" s="85">
        <f t="shared" si="5"/>
        <v>0</v>
      </c>
      <c r="H157" s="21"/>
      <c r="I157" s="172">
        <f>D157-[1]ИА!D157</f>
        <v>0</v>
      </c>
      <c r="J157" s="172">
        <f>E157-[1]ИА!E157</f>
        <v>0</v>
      </c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v>160.80490705351099</v>
      </c>
      <c r="E158" s="88">
        <v>0</v>
      </c>
      <c r="F158" s="88">
        <f t="shared" si="4"/>
        <v>-160.80490705351099</v>
      </c>
      <c r="G158" s="88">
        <f t="shared" si="5"/>
        <v>-100</v>
      </c>
      <c r="H158" s="35"/>
      <c r="I158" s="172">
        <f>D158-[1]ИА!D158</f>
        <v>0</v>
      </c>
      <c r="J158" s="172">
        <f>E158-[1]ИА!E158</f>
        <v>0</v>
      </c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 t="s">
        <v>708</v>
      </c>
      <c r="E159" s="87" t="s">
        <v>708</v>
      </c>
      <c r="F159" s="87" t="s">
        <v>708</v>
      </c>
      <c r="G159" s="87" t="s">
        <v>708</v>
      </c>
      <c r="H159" s="114" t="s">
        <v>708</v>
      </c>
      <c r="I159" s="172"/>
      <c r="J159" s="172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v>305.62729747077606</v>
      </c>
      <c r="E160" s="85">
        <v>-24.084172910000031</v>
      </c>
      <c r="F160" s="85">
        <f t="shared" si="4"/>
        <v>-329.71147038077606</v>
      </c>
      <c r="G160" s="85">
        <f t="shared" si="5"/>
        <v>-107.88024273659748</v>
      </c>
      <c r="H160" s="21"/>
      <c r="I160" s="172">
        <f>D160-[1]ИА!D160</f>
        <v>0</v>
      </c>
      <c r="J160" s="172">
        <f>E160-[1]ИА!E160</f>
        <v>0</v>
      </c>
    </row>
    <row r="161" spans="1:10" s="13" customFormat="1" x14ac:dyDescent="0.25">
      <c r="A161" s="18" t="s">
        <v>231</v>
      </c>
      <c r="B161" s="22" t="s">
        <v>232</v>
      </c>
      <c r="C161" s="20" t="s">
        <v>21</v>
      </c>
      <c r="D161" s="123">
        <v>0</v>
      </c>
      <c r="E161" s="125">
        <v>0</v>
      </c>
      <c r="F161" s="125">
        <f t="shared" si="4"/>
        <v>0</v>
      </c>
      <c r="G161" s="125">
        <f t="shared" si="5"/>
        <v>0</v>
      </c>
      <c r="H161" s="21"/>
      <c r="I161" s="172">
        <f>D161-[1]ИА!D161</f>
        <v>0</v>
      </c>
      <c r="J161" s="172">
        <f>E161-[1]ИА!E161</f>
        <v>0</v>
      </c>
    </row>
    <row r="162" spans="1:10" s="13" customFormat="1" x14ac:dyDescent="0.25">
      <c r="A162" s="18" t="s">
        <v>233</v>
      </c>
      <c r="B162" s="24" t="s">
        <v>234</v>
      </c>
      <c r="C162" s="20" t="s">
        <v>21</v>
      </c>
      <c r="D162" s="123">
        <v>0</v>
      </c>
      <c r="E162" s="125">
        <v>0</v>
      </c>
      <c r="F162" s="125">
        <f t="shared" si="4"/>
        <v>0</v>
      </c>
      <c r="G162" s="125">
        <f t="shared" si="5"/>
        <v>0</v>
      </c>
      <c r="H162" s="21"/>
      <c r="I162" s="172">
        <f>D162-[1]ИА!D162</f>
        <v>0</v>
      </c>
      <c r="J162" s="172">
        <f>E162-[1]ИА!E162</f>
        <v>0</v>
      </c>
    </row>
    <row r="163" spans="1:10" s="13" customFormat="1" x14ac:dyDescent="0.25">
      <c r="A163" s="18" t="s">
        <v>235</v>
      </c>
      <c r="B163" s="22" t="s">
        <v>236</v>
      </c>
      <c r="C163" s="20" t="s">
        <v>21</v>
      </c>
      <c r="D163" s="123">
        <v>0</v>
      </c>
      <c r="E163" s="125">
        <v>0</v>
      </c>
      <c r="F163" s="125">
        <f t="shared" si="4"/>
        <v>0</v>
      </c>
      <c r="G163" s="125">
        <f t="shared" si="5"/>
        <v>0</v>
      </c>
      <c r="H163" s="21"/>
      <c r="I163" s="172">
        <f>D163-[1]ИА!D163</f>
        <v>0</v>
      </c>
      <c r="J163" s="172">
        <f>E163-[1]ИА!E163</f>
        <v>0</v>
      </c>
    </row>
    <row r="164" spans="1:10" s="13" customFormat="1" x14ac:dyDescent="0.25">
      <c r="A164" s="27" t="s">
        <v>237</v>
      </c>
      <c r="B164" s="24" t="s">
        <v>238</v>
      </c>
      <c r="C164" s="20" t="s">
        <v>21</v>
      </c>
      <c r="D164" s="132">
        <v>0</v>
      </c>
      <c r="E164" s="129">
        <v>0</v>
      </c>
      <c r="F164" s="129">
        <f t="shared" si="4"/>
        <v>0</v>
      </c>
      <c r="G164" s="129">
        <f t="shared" si="5"/>
        <v>0</v>
      </c>
      <c r="H164" s="30"/>
      <c r="I164" s="172">
        <f>D164-[1]ИА!D164</f>
        <v>0</v>
      </c>
      <c r="J164" s="172">
        <f>E164-[1]ИА!E164</f>
        <v>0</v>
      </c>
    </row>
    <row r="165" spans="1:10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133">
        <v>0</v>
      </c>
      <c r="E165" s="135">
        <v>0</v>
      </c>
      <c r="F165" s="135">
        <f t="shared" si="4"/>
        <v>0</v>
      </c>
      <c r="G165" s="135">
        <f t="shared" si="5"/>
        <v>0</v>
      </c>
      <c r="H165" s="35"/>
      <c r="I165" s="172">
        <f>D165-[1]ИА!D165</f>
        <v>0</v>
      </c>
      <c r="J165" s="172">
        <f>E165-[1]ИА!E165</f>
        <v>0</v>
      </c>
    </row>
    <row r="166" spans="1:10" s="13" customFormat="1" ht="19.5" thickBot="1" x14ac:dyDescent="0.3">
      <c r="A166" s="207" t="s">
        <v>241</v>
      </c>
      <c r="B166" s="208"/>
      <c r="C166" s="208"/>
      <c r="D166" s="208"/>
      <c r="E166" s="208"/>
      <c r="F166" s="209"/>
      <c r="G166" s="209"/>
      <c r="H166" s="210"/>
      <c r="I166" s="172">
        <f>D166-[1]ИА!D166</f>
        <v>0</v>
      </c>
      <c r="J166" s="172">
        <f>E166-[1]ИА!E166</f>
        <v>0</v>
      </c>
    </row>
    <row r="167" spans="1:10" s="13" customFormat="1" x14ac:dyDescent="0.25">
      <c r="A167" s="36" t="s">
        <v>242</v>
      </c>
      <c r="B167" s="37" t="s">
        <v>243</v>
      </c>
      <c r="C167" s="20" t="s">
        <v>21</v>
      </c>
      <c r="D167" s="99">
        <v>2.3559999999999999</v>
      </c>
      <c r="E167" s="89">
        <v>1.48130509</v>
      </c>
      <c r="F167" s="87">
        <f t="shared" ref="F167:F230" si="6">E167-D167</f>
        <v>-0.87469490999999988</v>
      </c>
      <c r="G167" s="87">
        <f t="shared" ref="G167:G230" si="7">IFERROR(F167/D167*100,0)</f>
        <v>-37.126269524617996</v>
      </c>
      <c r="H167" s="39"/>
      <c r="I167" s="172">
        <f>D167-[1]ИА!D167</f>
        <v>0</v>
      </c>
      <c r="J167" s="172">
        <f>E167-[1]ИА!E167</f>
        <v>0</v>
      </c>
    </row>
    <row r="168" spans="1:10" s="13" customFormat="1" x14ac:dyDescent="0.25">
      <c r="A168" s="18" t="s">
        <v>244</v>
      </c>
      <c r="B168" s="19" t="s">
        <v>23</v>
      </c>
      <c r="C168" s="20" t="s">
        <v>21</v>
      </c>
      <c r="D168" s="123">
        <v>0</v>
      </c>
      <c r="E168" s="125">
        <v>0</v>
      </c>
      <c r="F168" s="125">
        <f t="shared" si="6"/>
        <v>0</v>
      </c>
      <c r="G168" s="125">
        <f t="shared" si="7"/>
        <v>0</v>
      </c>
      <c r="H168" s="21"/>
      <c r="I168" s="172">
        <f>D168-[1]ИА!D168</f>
        <v>0</v>
      </c>
      <c r="J168" s="172">
        <f>E168-[1]ИА!E168</f>
        <v>0</v>
      </c>
    </row>
    <row r="169" spans="1:10" s="13" customFormat="1" ht="31.5" x14ac:dyDescent="0.25">
      <c r="A169" s="18" t="s">
        <v>245</v>
      </c>
      <c r="B169" s="24" t="s">
        <v>25</v>
      </c>
      <c r="C169" s="20" t="s">
        <v>21</v>
      </c>
      <c r="D169" s="123">
        <v>0</v>
      </c>
      <c r="E169" s="125">
        <v>0</v>
      </c>
      <c r="F169" s="125">
        <f t="shared" si="6"/>
        <v>0</v>
      </c>
      <c r="G169" s="125">
        <f t="shared" si="7"/>
        <v>0</v>
      </c>
      <c r="H169" s="21"/>
      <c r="I169" s="172">
        <f>D169-[1]ИА!D169</f>
        <v>0</v>
      </c>
      <c r="J169" s="172">
        <f>E169-[1]ИА!E169</f>
        <v>0</v>
      </c>
    </row>
    <row r="170" spans="1:10" s="13" customFormat="1" ht="31.5" x14ac:dyDescent="0.25">
      <c r="A170" s="18" t="s">
        <v>246</v>
      </c>
      <c r="B170" s="24" t="s">
        <v>27</v>
      </c>
      <c r="C170" s="20" t="s">
        <v>21</v>
      </c>
      <c r="D170" s="123">
        <v>0</v>
      </c>
      <c r="E170" s="125">
        <v>0</v>
      </c>
      <c r="F170" s="125">
        <f t="shared" si="6"/>
        <v>0</v>
      </c>
      <c r="G170" s="125">
        <f t="shared" si="7"/>
        <v>0</v>
      </c>
      <c r="H170" s="21"/>
      <c r="I170" s="172">
        <f>D170-[1]ИА!D170</f>
        <v>0</v>
      </c>
      <c r="J170" s="172">
        <f>E170-[1]ИА!E170</f>
        <v>0</v>
      </c>
    </row>
    <row r="171" spans="1:10" s="13" customFormat="1" ht="31.5" x14ac:dyDescent="0.25">
      <c r="A171" s="18" t="s">
        <v>247</v>
      </c>
      <c r="B171" s="24" t="s">
        <v>29</v>
      </c>
      <c r="C171" s="20" t="s">
        <v>21</v>
      </c>
      <c r="D171" s="123">
        <v>0</v>
      </c>
      <c r="E171" s="125">
        <v>0</v>
      </c>
      <c r="F171" s="125">
        <f t="shared" si="6"/>
        <v>0</v>
      </c>
      <c r="G171" s="125">
        <f t="shared" si="7"/>
        <v>0</v>
      </c>
      <c r="H171" s="21"/>
      <c r="I171" s="172">
        <f>D171-[1]ИА!D171</f>
        <v>0</v>
      </c>
      <c r="J171" s="172">
        <f>E171-[1]ИА!E171</f>
        <v>0</v>
      </c>
    </row>
    <row r="172" spans="1:10" s="13" customFormat="1" x14ac:dyDescent="0.25">
      <c r="A172" s="18" t="s">
        <v>248</v>
      </c>
      <c r="B172" s="19" t="s">
        <v>31</v>
      </c>
      <c r="C172" s="20" t="s">
        <v>21</v>
      </c>
      <c r="D172" s="123">
        <v>0</v>
      </c>
      <c r="E172" s="125">
        <v>0</v>
      </c>
      <c r="F172" s="125">
        <f t="shared" si="6"/>
        <v>0</v>
      </c>
      <c r="G172" s="125">
        <f t="shared" si="7"/>
        <v>0</v>
      </c>
      <c r="H172" s="21"/>
      <c r="I172" s="172">
        <f>D172-[1]ИА!D172</f>
        <v>0</v>
      </c>
      <c r="J172" s="172">
        <f>E172-[1]ИА!E172</f>
        <v>0</v>
      </c>
    </row>
    <row r="173" spans="1:10" s="13" customFormat="1" x14ac:dyDescent="0.25">
      <c r="A173" s="18" t="s">
        <v>249</v>
      </c>
      <c r="B173" s="19" t="s">
        <v>33</v>
      </c>
      <c r="C173" s="20" t="s">
        <v>21</v>
      </c>
      <c r="D173" s="123">
        <v>0</v>
      </c>
      <c r="E173" s="125">
        <v>0</v>
      </c>
      <c r="F173" s="125">
        <f t="shared" si="6"/>
        <v>0</v>
      </c>
      <c r="G173" s="125">
        <f t="shared" si="7"/>
        <v>0</v>
      </c>
      <c r="H173" s="21"/>
      <c r="I173" s="172">
        <f>D173-[1]ИА!D173</f>
        <v>0</v>
      </c>
      <c r="J173" s="172">
        <f>E173-[1]ИА!E173</f>
        <v>0</v>
      </c>
    </row>
    <row r="174" spans="1:10" s="13" customFormat="1" x14ac:dyDescent="0.25">
      <c r="A174" s="18" t="s">
        <v>250</v>
      </c>
      <c r="B174" s="19" t="s">
        <v>35</v>
      </c>
      <c r="C174" s="20" t="s">
        <v>21</v>
      </c>
      <c r="D174" s="123">
        <v>0</v>
      </c>
      <c r="E174" s="125">
        <v>0</v>
      </c>
      <c r="F174" s="125">
        <f t="shared" si="6"/>
        <v>0</v>
      </c>
      <c r="G174" s="125">
        <f t="shared" si="7"/>
        <v>0</v>
      </c>
      <c r="H174" s="21"/>
      <c r="I174" s="172">
        <f>D174-[1]ИА!D174</f>
        <v>0</v>
      </c>
      <c r="J174" s="172">
        <f>E174-[1]ИА!E174</f>
        <v>0</v>
      </c>
    </row>
    <row r="175" spans="1:10" s="13" customFormat="1" x14ac:dyDescent="0.25">
      <c r="A175" s="18" t="s">
        <v>251</v>
      </c>
      <c r="B175" s="19" t="s">
        <v>37</v>
      </c>
      <c r="C175" s="20" t="s">
        <v>21</v>
      </c>
      <c r="D175" s="123">
        <v>0</v>
      </c>
      <c r="E175" s="125">
        <v>0</v>
      </c>
      <c r="F175" s="125">
        <f t="shared" si="6"/>
        <v>0</v>
      </c>
      <c r="G175" s="125">
        <f t="shared" si="7"/>
        <v>0</v>
      </c>
      <c r="H175" s="21"/>
      <c r="I175" s="172">
        <f>D175-[1]ИА!D175</f>
        <v>0</v>
      </c>
      <c r="J175" s="172">
        <f>E175-[1]ИА!E175</f>
        <v>0</v>
      </c>
    </row>
    <row r="176" spans="1:10" s="13" customFormat="1" x14ac:dyDescent="0.25">
      <c r="A176" s="18" t="s">
        <v>252</v>
      </c>
      <c r="B176" s="19" t="s">
        <v>39</v>
      </c>
      <c r="C176" s="20" t="s">
        <v>21</v>
      </c>
      <c r="D176" s="123">
        <v>0</v>
      </c>
      <c r="E176" s="125">
        <v>0</v>
      </c>
      <c r="F176" s="125">
        <f t="shared" si="6"/>
        <v>0</v>
      </c>
      <c r="G176" s="125">
        <f t="shared" si="7"/>
        <v>0</v>
      </c>
      <c r="H176" s="21"/>
      <c r="I176" s="172">
        <f>D176-[1]ИА!D176</f>
        <v>0</v>
      </c>
      <c r="J176" s="172">
        <f>E176-[1]ИА!E176</f>
        <v>0</v>
      </c>
    </row>
    <row r="177" spans="1:10" s="13" customFormat="1" x14ac:dyDescent="0.25">
      <c r="A177" s="18" t="s">
        <v>253</v>
      </c>
      <c r="B177" s="19" t="s">
        <v>41</v>
      </c>
      <c r="C177" s="20" t="s">
        <v>21</v>
      </c>
      <c r="D177" s="123">
        <v>0</v>
      </c>
      <c r="E177" s="125">
        <v>0</v>
      </c>
      <c r="F177" s="125">
        <f t="shared" si="6"/>
        <v>0</v>
      </c>
      <c r="G177" s="125">
        <f t="shared" si="7"/>
        <v>0</v>
      </c>
      <c r="H177" s="21"/>
      <c r="I177" s="172">
        <f>D177-[1]ИА!D177</f>
        <v>0</v>
      </c>
      <c r="J177" s="172">
        <f>E177-[1]ИА!E177</f>
        <v>0</v>
      </c>
    </row>
    <row r="178" spans="1:10" s="13" customFormat="1" ht="31.5" x14ac:dyDescent="0.25">
      <c r="A178" s="18" t="s">
        <v>254</v>
      </c>
      <c r="B178" s="22" t="s">
        <v>43</v>
      </c>
      <c r="C178" s="20" t="s">
        <v>21</v>
      </c>
      <c r="D178" s="123">
        <v>0</v>
      </c>
      <c r="E178" s="125">
        <v>0</v>
      </c>
      <c r="F178" s="125">
        <f t="shared" si="6"/>
        <v>0</v>
      </c>
      <c r="G178" s="125">
        <f t="shared" si="7"/>
        <v>0</v>
      </c>
      <c r="H178" s="21"/>
      <c r="I178" s="172">
        <f>D178-[1]ИА!D178</f>
        <v>0</v>
      </c>
      <c r="J178" s="172">
        <f>E178-[1]ИА!E178</f>
        <v>0</v>
      </c>
    </row>
    <row r="179" spans="1:10" s="13" customFormat="1" x14ac:dyDescent="0.25">
      <c r="A179" s="18" t="s">
        <v>255</v>
      </c>
      <c r="B179" s="23" t="s">
        <v>45</v>
      </c>
      <c r="C179" s="20" t="s">
        <v>21</v>
      </c>
      <c r="D179" s="123">
        <v>0</v>
      </c>
      <c r="E179" s="125">
        <v>0</v>
      </c>
      <c r="F179" s="125">
        <f t="shared" si="6"/>
        <v>0</v>
      </c>
      <c r="G179" s="125">
        <f t="shared" si="7"/>
        <v>0</v>
      </c>
      <c r="H179" s="21"/>
      <c r="I179" s="172">
        <f>D179-[1]ИА!D179</f>
        <v>0</v>
      </c>
      <c r="J179" s="172">
        <f>E179-[1]ИА!E179</f>
        <v>0</v>
      </c>
    </row>
    <row r="180" spans="1:10" s="13" customFormat="1" x14ac:dyDescent="0.25">
      <c r="A180" s="18" t="s">
        <v>256</v>
      </c>
      <c r="B180" s="23" t="s">
        <v>47</v>
      </c>
      <c r="C180" s="20" t="s">
        <v>21</v>
      </c>
      <c r="D180" s="123">
        <v>0</v>
      </c>
      <c r="E180" s="125">
        <v>0</v>
      </c>
      <c r="F180" s="125">
        <f t="shared" si="6"/>
        <v>0</v>
      </c>
      <c r="G180" s="125">
        <f t="shared" si="7"/>
        <v>0</v>
      </c>
      <c r="H180" s="21"/>
      <c r="I180" s="172">
        <f>D180-[1]ИА!D180</f>
        <v>0</v>
      </c>
      <c r="J180" s="172">
        <f>E180-[1]ИА!E180</f>
        <v>0</v>
      </c>
    </row>
    <row r="181" spans="1:10" s="13" customFormat="1" ht="31.5" x14ac:dyDescent="0.25">
      <c r="A181" s="18" t="s">
        <v>257</v>
      </c>
      <c r="B181" s="22" t="s">
        <v>258</v>
      </c>
      <c r="C181" s="20" t="s">
        <v>21</v>
      </c>
      <c r="D181" s="123">
        <v>0</v>
      </c>
      <c r="E181" s="125">
        <v>0</v>
      </c>
      <c r="F181" s="125">
        <f t="shared" si="6"/>
        <v>0</v>
      </c>
      <c r="G181" s="125">
        <f t="shared" si="7"/>
        <v>0</v>
      </c>
      <c r="H181" s="21"/>
      <c r="I181" s="172">
        <f>D181-[1]ИА!D181</f>
        <v>0</v>
      </c>
      <c r="J181" s="172">
        <f>E181-[1]ИА!E181</f>
        <v>0</v>
      </c>
    </row>
    <row r="182" spans="1:10" s="13" customFormat="1" x14ac:dyDescent="0.25">
      <c r="A182" s="18" t="s">
        <v>259</v>
      </c>
      <c r="B182" s="24" t="s">
        <v>260</v>
      </c>
      <c r="C182" s="20" t="s">
        <v>21</v>
      </c>
      <c r="D182" s="123">
        <v>0</v>
      </c>
      <c r="E182" s="125">
        <v>0</v>
      </c>
      <c r="F182" s="125">
        <f t="shared" si="6"/>
        <v>0</v>
      </c>
      <c r="G182" s="125">
        <f t="shared" si="7"/>
        <v>0</v>
      </c>
      <c r="H182" s="21"/>
      <c r="I182" s="172">
        <f>D182-[1]ИА!D182</f>
        <v>0</v>
      </c>
      <c r="J182" s="172">
        <f>E182-[1]ИА!E182</f>
        <v>0</v>
      </c>
    </row>
    <row r="183" spans="1:10" s="13" customFormat="1" x14ac:dyDescent="0.25">
      <c r="A183" s="18" t="s">
        <v>261</v>
      </c>
      <c r="B183" s="24" t="s">
        <v>262</v>
      </c>
      <c r="C183" s="20" t="s">
        <v>21</v>
      </c>
      <c r="D183" s="123">
        <v>0</v>
      </c>
      <c r="E183" s="125">
        <v>0</v>
      </c>
      <c r="F183" s="125">
        <f t="shared" si="6"/>
        <v>0</v>
      </c>
      <c r="G183" s="125">
        <f t="shared" si="7"/>
        <v>0</v>
      </c>
      <c r="H183" s="21"/>
      <c r="I183" s="172">
        <f>D183-[1]ИА!D183</f>
        <v>0</v>
      </c>
      <c r="J183" s="172">
        <f>E183-[1]ИА!E183</f>
        <v>0</v>
      </c>
    </row>
    <row r="184" spans="1:10" s="13" customFormat="1" x14ac:dyDescent="0.25">
      <c r="A184" s="18" t="s">
        <v>263</v>
      </c>
      <c r="B184" s="19" t="s">
        <v>49</v>
      </c>
      <c r="C184" s="20" t="s">
        <v>21</v>
      </c>
      <c r="D184" s="96">
        <v>2.3559999999999999</v>
      </c>
      <c r="E184" s="85">
        <v>1.48130509</v>
      </c>
      <c r="F184" s="85">
        <f t="shared" si="6"/>
        <v>-0.87469490999999988</v>
      </c>
      <c r="G184" s="85">
        <f t="shared" si="7"/>
        <v>-37.126269524617996</v>
      </c>
      <c r="H184" s="21"/>
      <c r="I184" s="172">
        <f>D184-[1]ИА!D184</f>
        <v>0</v>
      </c>
      <c r="J184" s="172">
        <f>E184-[1]ИА!E184</f>
        <v>0</v>
      </c>
    </row>
    <row r="185" spans="1:10" s="13" customFormat="1" x14ac:dyDescent="0.25">
      <c r="A185" s="18" t="s">
        <v>264</v>
      </c>
      <c r="B185" s="40" t="s">
        <v>265</v>
      </c>
      <c r="C185" s="20" t="s">
        <v>21</v>
      </c>
      <c r="D185" s="96">
        <v>-1.5777999999997974</v>
      </c>
      <c r="E185" s="85">
        <v>21.771629769999976</v>
      </c>
      <c r="F185" s="85">
        <f t="shared" si="6"/>
        <v>23.349429769999773</v>
      </c>
      <c r="G185" s="85">
        <f t="shared" si="7"/>
        <v>-1479.8725928509805</v>
      </c>
      <c r="H185" s="21"/>
      <c r="I185" s="172">
        <f>D185-[1]ИА!D185</f>
        <v>0</v>
      </c>
      <c r="J185" s="172">
        <f>E185-[1]ИА!E185</f>
        <v>0</v>
      </c>
    </row>
    <row r="186" spans="1:10" s="13" customFormat="1" x14ac:dyDescent="0.25">
      <c r="A186" s="18" t="s">
        <v>266</v>
      </c>
      <c r="B186" s="22" t="s">
        <v>267</v>
      </c>
      <c r="C186" s="20" t="s">
        <v>21</v>
      </c>
      <c r="D186" s="123">
        <v>0</v>
      </c>
      <c r="E186" s="125">
        <v>0</v>
      </c>
      <c r="F186" s="125">
        <f t="shared" si="6"/>
        <v>0</v>
      </c>
      <c r="G186" s="125">
        <f t="shared" si="7"/>
        <v>0</v>
      </c>
      <c r="H186" s="21"/>
      <c r="I186" s="172">
        <f>D186-[1]ИА!D186</f>
        <v>0</v>
      </c>
      <c r="J186" s="172">
        <f>E186-[1]ИА!E186</f>
        <v>0</v>
      </c>
    </row>
    <row r="187" spans="1:10" s="13" customFormat="1" x14ac:dyDescent="0.25">
      <c r="A187" s="18" t="s">
        <v>268</v>
      </c>
      <c r="B187" s="22" t="s">
        <v>269</v>
      </c>
      <c r="C187" s="20" t="s">
        <v>21</v>
      </c>
      <c r="D187" s="123">
        <v>0</v>
      </c>
      <c r="E187" s="125">
        <v>0</v>
      </c>
      <c r="F187" s="125">
        <f t="shared" si="6"/>
        <v>0</v>
      </c>
      <c r="G187" s="125">
        <f t="shared" si="7"/>
        <v>0</v>
      </c>
      <c r="H187" s="21"/>
      <c r="I187" s="172">
        <f>D187-[1]ИА!D187</f>
        <v>0</v>
      </c>
      <c r="J187" s="172">
        <f>E187-[1]ИА!E187</f>
        <v>0</v>
      </c>
    </row>
    <row r="188" spans="1:10" s="13" customFormat="1" x14ac:dyDescent="0.25">
      <c r="A188" s="18" t="s">
        <v>270</v>
      </c>
      <c r="B188" s="24" t="s">
        <v>271</v>
      </c>
      <c r="C188" s="20" t="s">
        <v>21</v>
      </c>
      <c r="D188" s="123">
        <v>0</v>
      </c>
      <c r="E188" s="125">
        <v>0</v>
      </c>
      <c r="F188" s="125">
        <f t="shared" si="6"/>
        <v>0</v>
      </c>
      <c r="G188" s="125">
        <f t="shared" si="7"/>
        <v>0</v>
      </c>
      <c r="H188" s="21"/>
      <c r="I188" s="172">
        <f>D188-[1]ИА!D188</f>
        <v>0</v>
      </c>
      <c r="J188" s="172">
        <f>E188-[1]ИА!E188</f>
        <v>0</v>
      </c>
    </row>
    <row r="189" spans="1:10" s="13" customFormat="1" x14ac:dyDescent="0.25">
      <c r="A189" s="18" t="s">
        <v>272</v>
      </c>
      <c r="B189" s="24" t="s">
        <v>273</v>
      </c>
      <c r="C189" s="20" t="s">
        <v>21</v>
      </c>
      <c r="D189" s="123">
        <v>0</v>
      </c>
      <c r="E189" s="125">
        <v>0</v>
      </c>
      <c r="F189" s="125">
        <f t="shared" si="6"/>
        <v>0</v>
      </c>
      <c r="G189" s="125">
        <f t="shared" si="7"/>
        <v>0</v>
      </c>
      <c r="H189" s="21"/>
      <c r="I189" s="172">
        <f>D189-[1]ИА!D189</f>
        <v>0</v>
      </c>
      <c r="J189" s="172">
        <f>E189-[1]ИА!E189</f>
        <v>0</v>
      </c>
    </row>
    <row r="190" spans="1:10" s="13" customFormat="1" x14ac:dyDescent="0.25">
      <c r="A190" s="18" t="s">
        <v>274</v>
      </c>
      <c r="B190" s="24" t="s">
        <v>275</v>
      </c>
      <c r="C190" s="20" t="s">
        <v>21</v>
      </c>
      <c r="D190" s="123">
        <v>0</v>
      </c>
      <c r="E190" s="125">
        <v>0</v>
      </c>
      <c r="F190" s="125">
        <f t="shared" si="6"/>
        <v>0</v>
      </c>
      <c r="G190" s="125">
        <f t="shared" si="7"/>
        <v>0</v>
      </c>
      <c r="H190" s="21"/>
      <c r="I190" s="172">
        <f>D190-[1]ИА!D190</f>
        <v>0</v>
      </c>
      <c r="J190" s="172">
        <f>E190-[1]ИА!E190</f>
        <v>0</v>
      </c>
    </row>
    <row r="191" spans="1:10" s="13" customFormat="1" ht="31.5" x14ac:dyDescent="0.25">
      <c r="A191" s="18" t="s">
        <v>276</v>
      </c>
      <c r="B191" s="22" t="s">
        <v>277</v>
      </c>
      <c r="C191" s="20" t="s">
        <v>21</v>
      </c>
      <c r="D191" s="123">
        <v>0</v>
      </c>
      <c r="E191" s="125">
        <v>0</v>
      </c>
      <c r="F191" s="125">
        <f t="shared" si="6"/>
        <v>0</v>
      </c>
      <c r="G191" s="125">
        <f t="shared" si="7"/>
        <v>0</v>
      </c>
      <c r="H191" s="21"/>
      <c r="I191" s="172">
        <f>D191-[1]ИА!D191</f>
        <v>0</v>
      </c>
      <c r="J191" s="172">
        <f>E191-[1]ИА!E191</f>
        <v>0</v>
      </c>
    </row>
    <row r="192" spans="1:10" s="13" customFormat="1" ht="31.5" x14ac:dyDescent="0.25">
      <c r="A192" s="18" t="s">
        <v>278</v>
      </c>
      <c r="B192" s="22" t="s">
        <v>279</v>
      </c>
      <c r="C192" s="20" t="s">
        <v>21</v>
      </c>
      <c r="D192" s="123">
        <v>0</v>
      </c>
      <c r="E192" s="125">
        <v>0</v>
      </c>
      <c r="F192" s="125">
        <f t="shared" si="6"/>
        <v>0</v>
      </c>
      <c r="G192" s="125">
        <f t="shared" si="7"/>
        <v>0</v>
      </c>
      <c r="H192" s="21"/>
      <c r="I192" s="172">
        <f>D192-[1]ИА!D192</f>
        <v>0</v>
      </c>
      <c r="J192" s="172">
        <f>E192-[1]ИА!E192</f>
        <v>0</v>
      </c>
    </row>
    <row r="193" spans="1:10" s="13" customFormat="1" x14ac:dyDescent="0.25">
      <c r="A193" s="18" t="s">
        <v>280</v>
      </c>
      <c r="B193" s="22" t="s">
        <v>281</v>
      </c>
      <c r="C193" s="20" t="s">
        <v>21</v>
      </c>
      <c r="D193" s="123">
        <v>0</v>
      </c>
      <c r="E193" s="125">
        <v>0</v>
      </c>
      <c r="F193" s="125">
        <f t="shared" si="6"/>
        <v>0</v>
      </c>
      <c r="G193" s="85">
        <f t="shared" si="7"/>
        <v>0</v>
      </c>
      <c r="H193" s="21"/>
      <c r="I193" s="172">
        <f>D193-[1]ИА!D193</f>
        <v>0</v>
      </c>
      <c r="J193" s="172">
        <f>E193-[1]ИА!E193</f>
        <v>0</v>
      </c>
    </row>
    <row r="194" spans="1:10" s="13" customFormat="1" x14ac:dyDescent="0.25">
      <c r="A194" s="18" t="s">
        <v>282</v>
      </c>
      <c r="B194" s="22" t="s">
        <v>283</v>
      </c>
      <c r="C194" s="20" t="s">
        <v>21</v>
      </c>
      <c r="D194" s="96">
        <v>624.69990000000007</v>
      </c>
      <c r="E194" s="85">
        <v>159.20711673999998</v>
      </c>
      <c r="F194" s="85">
        <f t="shared" si="6"/>
        <v>-465.49278326000012</v>
      </c>
      <c r="G194" s="85">
        <f t="shared" si="7"/>
        <v>-74.514624263586413</v>
      </c>
      <c r="H194" s="21"/>
      <c r="I194" s="172">
        <f>D194-[1]ИА!D194</f>
        <v>0</v>
      </c>
      <c r="J194" s="172">
        <f>E194-[1]ИА!E194</f>
        <v>0</v>
      </c>
    </row>
    <row r="195" spans="1:10" s="13" customFormat="1" x14ac:dyDescent="0.25">
      <c r="A195" s="18" t="s">
        <v>284</v>
      </c>
      <c r="B195" s="22" t="s">
        <v>285</v>
      </c>
      <c r="C195" s="20" t="s">
        <v>21</v>
      </c>
      <c r="D195" s="96">
        <v>181.58067977996299</v>
      </c>
      <c r="E195" s="85">
        <v>48.280897070000009</v>
      </c>
      <c r="F195" s="85">
        <f t="shared" si="6"/>
        <v>-133.29978270996298</v>
      </c>
      <c r="G195" s="85">
        <f t="shared" si="7"/>
        <v>-73.410774137146007</v>
      </c>
      <c r="H195" s="21"/>
      <c r="I195" s="172">
        <f>D195-[1]ИА!D195</f>
        <v>0</v>
      </c>
      <c r="J195" s="172">
        <f>E195-[1]ИА!E195</f>
        <v>0</v>
      </c>
    </row>
    <row r="196" spans="1:10" s="13" customFormat="1" x14ac:dyDescent="0.25">
      <c r="A196" s="18" t="s">
        <v>286</v>
      </c>
      <c r="B196" s="22" t="s">
        <v>287</v>
      </c>
      <c r="C196" s="20" t="s">
        <v>21</v>
      </c>
      <c r="D196" s="96">
        <v>352.19215000000003</v>
      </c>
      <c r="E196" s="85">
        <v>0.13567865000000001</v>
      </c>
      <c r="F196" s="85">
        <f t="shared" si="6"/>
        <v>-352.05647135000004</v>
      </c>
      <c r="G196" s="85">
        <f t="shared" si="7"/>
        <v>-99.961475958507322</v>
      </c>
      <c r="H196" s="21"/>
      <c r="I196" s="172">
        <f>D196-[1]ИА!D196</f>
        <v>0</v>
      </c>
      <c r="J196" s="172">
        <f>E196-[1]ИА!E196</f>
        <v>0</v>
      </c>
    </row>
    <row r="197" spans="1:10" s="13" customFormat="1" x14ac:dyDescent="0.25">
      <c r="A197" s="18" t="s">
        <v>288</v>
      </c>
      <c r="B197" s="24" t="s">
        <v>289</v>
      </c>
      <c r="C197" s="20" t="s">
        <v>21</v>
      </c>
      <c r="D197" s="123">
        <v>0</v>
      </c>
      <c r="E197" s="125">
        <v>0</v>
      </c>
      <c r="F197" s="125">
        <f t="shared" si="6"/>
        <v>0</v>
      </c>
      <c r="G197" s="125">
        <f t="shared" si="7"/>
        <v>0</v>
      </c>
      <c r="H197" s="21"/>
      <c r="I197" s="172">
        <f>D197-[1]ИА!D197</f>
        <v>0</v>
      </c>
      <c r="J197" s="172">
        <f>E197-[1]ИА!E197</f>
        <v>0</v>
      </c>
    </row>
    <row r="198" spans="1:10" s="13" customFormat="1" x14ac:dyDescent="0.25">
      <c r="A198" s="18" t="s">
        <v>290</v>
      </c>
      <c r="B198" s="22" t="s">
        <v>291</v>
      </c>
      <c r="C198" s="20" t="s">
        <v>21</v>
      </c>
      <c r="D198" s="96">
        <v>16.10697</v>
      </c>
      <c r="E198" s="85">
        <v>3.95479862</v>
      </c>
      <c r="F198" s="85">
        <f t="shared" si="6"/>
        <v>-12.15217138</v>
      </c>
      <c r="G198" s="85">
        <f t="shared" si="7"/>
        <v>-75.44666302849015</v>
      </c>
      <c r="H198" s="21"/>
      <c r="I198" s="172">
        <f>D198-[1]ИА!D198</f>
        <v>0</v>
      </c>
      <c r="J198" s="172">
        <f>E198-[1]ИА!E198</f>
        <v>0</v>
      </c>
    </row>
    <row r="199" spans="1:10" s="13" customFormat="1" x14ac:dyDescent="0.25">
      <c r="A199" s="18" t="s">
        <v>292</v>
      </c>
      <c r="B199" s="22" t="s">
        <v>293</v>
      </c>
      <c r="C199" s="20" t="s">
        <v>21</v>
      </c>
      <c r="D199" s="96">
        <v>0.86399999999999999</v>
      </c>
      <c r="E199" s="85">
        <v>0.33179999999999998</v>
      </c>
      <c r="F199" s="85">
        <f t="shared" si="6"/>
        <v>-0.53220000000000001</v>
      </c>
      <c r="G199" s="85">
        <f t="shared" si="7"/>
        <v>-61.597222222222229</v>
      </c>
      <c r="H199" s="21"/>
      <c r="I199" s="172">
        <f>D199-[1]ИА!D199</f>
        <v>0</v>
      </c>
      <c r="J199" s="172">
        <f>E199-[1]ИА!E199</f>
        <v>0</v>
      </c>
    </row>
    <row r="200" spans="1:10" s="13" customFormat="1" x14ac:dyDescent="0.25">
      <c r="A200" s="18" t="s">
        <v>294</v>
      </c>
      <c r="B200" s="22" t="s">
        <v>295</v>
      </c>
      <c r="C200" s="20" t="s">
        <v>21</v>
      </c>
      <c r="D200" s="96">
        <v>1.002977</v>
      </c>
      <c r="E200" s="85">
        <v>0.24967669999999997</v>
      </c>
      <c r="F200" s="85">
        <f t="shared" si="6"/>
        <v>-0.75330030000000003</v>
      </c>
      <c r="G200" s="85">
        <f t="shared" si="7"/>
        <v>-75.10643813367605</v>
      </c>
      <c r="H200" s="21"/>
      <c r="I200" s="172">
        <f>D200-[1]ИА!D200</f>
        <v>0</v>
      </c>
      <c r="J200" s="172">
        <f>E200-[1]ИА!E200</f>
        <v>0</v>
      </c>
    </row>
    <row r="201" spans="1:10" s="13" customFormat="1" ht="31.5" x14ac:dyDescent="0.25">
      <c r="A201" s="18" t="s">
        <v>296</v>
      </c>
      <c r="B201" s="22" t="s">
        <v>297</v>
      </c>
      <c r="C201" s="20" t="s">
        <v>21</v>
      </c>
      <c r="D201" s="123">
        <v>0</v>
      </c>
      <c r="E201" s="125">
        <v>0</v>
      </c>
      <c r="F201" s="125">
        <f t="shared" si="6"/>
        <v>0</v>
      </c>
      <c r="G201" s="125">
        <f t="shared" si="7"/>
        <v>0</v>
      </c>
      <c r="H201" s="21"/>
      <c r="I201" s="172">
        <f>D201-[1]ИА!D201</f>
        <v>0</v>
      </c>
      <c r="J201" s="172">
        <f>E201-[1]ИА!E201</f>
        <v>0</v>
      </c>
    </row>
    <row r="202" spans="1:10" s="13" customFormat="1" x14ac:dyDescent="0.25">
      <c r="A202" s="18" t="s">
        <v>298</v>
      </c>
      <c r="B202" s="22" t="s">
        <v>299</v>
      </c>
      <c r="C202" s="20" t="s">
        <v>21</v>
      </c>
      <c r="D202" s="96">
        <v>-1178.0244767799632</v>
      </c>
      <c r="E202" s="85">
        <v>-190.38833800999998</v>
      </c>
      <c r="F202" s="85">
        <f t="shared" si="6"/>
        <v>987.63613876996317</v>
      </c>
      <c r="G202" s="85">
        <f t="shared" si="7"/>
        <v>-83.83833767780348</v>
      </c>
      <c r="H202" s="21"/>
      <c r="I202" s="172">
        <f>D202-[1]ИА!D202</f>
        <v>0</v>
      </c>
      <c r="J202" s="172">
        <f>E202-[1]ИА!E202</f>
        <v>0</v>
      </c>
    </row>
    <row r="203" spans="1:10" s="13" customFormat="1" x14ac:dyDescent="0.25">
      <c r="A203" s="18" t="s">
        <v>300</v>
      </c>
      <c r="B203" s="40" t="s">
        <v>301</v>
      </c>
      <c r="C203" s="20" t="s">
        <v>21</v>
      </c>
      <c r="D203" s="96">
        <v>0</v>
      </c>
      <c r="E203" s="85">
        <v>8.8000000000000005E-3</v>
      </c>
      <c r="F203" s="85">
        <f t="shared" si="6"/>
        <v>8.8000000000000005E-3</v>
      </c>
      <c r="G203" s="85">
        <f t="shared" si="7"/>
        <v>0</v>
      </c>
      <c r="H203" s="21"/>
      <c r="I203" s="172">
        <f>D203-[1]ИА!D203</f>
        <v>0</v>
      </c>
      <c r="J203" s="172">
        <f>E203-[1]ИА!E203</f>
        <v>0</v>
      </c>
    </row>
    <row r="204" spans="1:10" s="13" customFormat="1" x14ac:dyDescent="0.25">
      <c r="A204" s="18" t="s">
        <v>302</v>
      </c>
      <c r="B204" s="22" t="s">
        <v>303</v>
      </c>
      <c r="C204" s="20" t="s">
        <v>21</v>
      </c>
      <c r="D204" s="96">
        <v>0</v>
      </c>
      <c r="E204" s="85">
        <v>8.8000000000000005E-3</v>
      </c>
      <c r="F204" s="85">
        <f t="shared" si="6"/>
        <v>8.8000000000000005E-3</v>
      </c>
      <c r="G204" s="85">
        <f t="shared" si="7"/>
        <v>0</v>
      </c>
      <c r="H204" s="21"/>
      <c r="I204" s="172">
        <f>D204-[1]ИА!D204</f>
        <v>0</v>
      </c>
      <c r="J204" s="172">
        <f>E204-[1]ИА!E204</f>
        <v>0</v>
      </c>
    </row>
    <row r="205" spans="1:10" s="13" customFormat="1" x14ac:dyDescent="0.25">
      <c r="A205" s="18" t="s">
        <v>304</v>
      </c>
      <c r="B205" s="22" t="s">
        <v>305</v>
      </c>
      <c r="C205" s="20" t="s">
        <v>21</v>
      </c>
      <c r="D205" s="123">
        <v>0</v>
      </c>
      <c r="E205" s="125">
        <v>0</v>
      </c>
      <c r="F205" s="125">
        <f t="shared" si="6"/>
        <v>0</v>
      </c>
      <c r="G205" s="125">
        <f t="shared" si="7"/>
        <v>0</v>
      </c>
      <c r="H205" s="21"/>
      <c r="I205" s="172">
        <f>D205-[1]ИА!D205</f>
        <v>0</v>
      </c>
      <c r="J205" s="172">
        <f>E205-[1]ИА!E205</f>
        <v>0</v>
      </c>
    </row>
    <row r="206" spans="1:10" s="13" customFormat="1" ht="31.5" x14ac:dyDescent="0.25">
      <c r="A206" s="18" t="s">
        <v>306</v>
      </c>
      <c r="B206" s="24" t="s">
        <v>307</v>
      </c>
      <c r="C206" s="20" t="s">
        <v>21</v>
      </c>
      <c r="D206" s="123">
        <v>0</v>
      </c>
      <c r="E206" s="125">
        <v>0</v>
      </c>
      <c r="F206" s="125">
        <f t="shared" si="6"/>
        <v>0</v>
      </c>
      <c r="G206" s="125">
        <f t="shared" si="7"/>
        <v>0</v>
      </c>
      <c r="H206" s="21"/>
      <c r="I206" s="172">
        <f>D206-[1]ИА!D206</f>
        <v>0</v>
      </c>
      <c r="J206" s="172">
        <f>E206-[1]ИА!E206</f>
        <v>0</v>
      </c>
    </row>
    <row r="207" spans="1:10" s="13" customFormat="1" x14ac:dyDescent="0.25">
      <c r="A207" s="18" t="s">
        <v>308</v>
      </c>
      <c r="B207" s="25" t="s">
        <v>309</v>
      </c>
      <c r="C207" s="20" t="s">
        <v>21</v>
      </c>
      <c r="D207" s="123">
        <v>0</v>
      </c>
      <c r="E207" s="125">
        <v>0</v>
      </c>
      <c r="F207" s="125">
        <f t="shared" si="6"/>
        <v>0</v>
      </c>
      <c r="G207" s="125">
        <f t="shared" si="7"/>
        <v>0</v>
      </c>
      <c r="H207" s="21"/>
      <c r="I207" s="172">
        <f>D207-[1]ИА!D207</f>
        <v>0</v>
      </c>
      <c r="J207" s="172">
        <f>E207-[1]ИА!E207</f>
        <v>0</v>
      </c>
    </row>
    <row r="208" spans="1:10" s="13" customFormat="1" x14ac:dyDescent="0.25">
      <c r="A208" s="18" t="s">
        <v>310</v>
      </c>
      <c r="B208" s="25" t="s">
        <v>311</v>
      </c>
      <c r="C208" s="20" t="s">
        <v>21</v>
      </c>
      <c r="D208" s="123">
        <v>0</v>
      </c>
      <c r="E208" s="125">
        <v>0</v>
      </c>
      <c r="F208" s="125">
        <f t="shared" si="6"/>
        <v>0</v>
      </c>
      <c r="G208" s="125">
        <f t="shared" si="7"/>
        <v>0</v>
      </c>
      <c r="H208" s="21"/>
      <c r="I208" s="172">
        <f>D208-[1]ИА!D208</f>
        <v>0</v>
      </c>
      <c r="J208" s="172">
        <f>E208-[1]ИА!E208</f>
        <v>0</v>
      </c>
    </row>
    <row r="209" spans="1:10" s="13" customFormat="1" x14ac:dyDescent="0.25">
      <c r="A209" s="18" t="s">
        <v>312</v>
      </c>
      <c r="B209" s="22" t="s">
        <v>313</v>
      </c>
      <c r="C209" s="20" t="s">
        <v>21</v>
      </c>
      <c r="D209" s="123">
        <v>0</v>
      </c>
      <c r="E209" s="125">
        <v>0</v>
      </c>
      <c r="F209" s="125">
        <f t="shared" si="6"/>
        <v>0</v>
      </c>
      <c r="G209" s="125">
        <f t="shared" si="7"/>
        <v>0</v>
      </c>
      <c r="H209" s="21"/>
      <c r="I209" s="172">
        <f>D209-[1]ИА!D209</f>
        <v>0</v>
      </c>
      <c r="J209" s="172">
        <f>E209-[1]ИА!E209</f>
        <v>0</v>
      </c>
    </row>
    <row r="210" spans="1:10" s="13" customFormat="1" x14ac:dyDescent="0.25">
      <c r="A210" s="18" t="s">
        <v>314</v>
      </c>
      <c r="B210" s="40" t="s">
        <v>315</v>
      </c>
      <c r="C210" s="20" t="s">
        <v>21</v>
      </c>
      <c r="D210" s="123">
        <v>0</v>
      </c>
      <c r="E210" s="125">
        <v>2.6729999998309495E-5</v>
      </c>
      <c r="F210" s="125">
        <f t="shared" si="6"/>
        <v>2.6729999998309495E-5</v>
      </c>
      <c r="G210" s="125">
        <f t="shared" si="7"/>
        <v>0</v>
      </c>
      <c r="H210" s="21"/>
      <c r="I210" s="172">
        <f>D210-[1]ИА!D210</f>
        <v>0</v>
      </c>
      <c r="J210" s="172">
        <f>E210-[1]ИА!E210</f>
        <v>0</v>
      </c>
    </row>
    <row r="211" spans="1:10" s="13" customFormat="1" x14ac:dyDescent="0.25">
      <c r="A211" s="18" t="s">
        <v>316</v>
      </c>
      <c r="B211" s="22" t="s">
        <v>317</v>
      </c>
      <c r="C211" s="20" t="s">
        <v>21</v>
      </c>
      <c r="D211" s="96">
        <v>-0.48999999999999844</v>
      </c>
      <c r="E211" s="85">
        <v>-26.563321290000001</v>
      </c>
      <c r="F211" s="85">
        <f t="shared" si="6"/>
        <v>-26.073321290000003</v>
      </c>
      <c r="G211" s="85">
        <f t="shared" si="7"/>
        <v>5321.085977551038</v>
      </c>
      <c r="H211" s="21"/>
      <c r="I211" s="172">
        <f>D211-[1]ИА!D211</f>
        <v>0</v>
      </c>
      <c r="J211" s="172">
        <f>E211-[1]ИА!E211</f>
        <v>0</v>
      </c>
    </row>
    <row r="212" spans="1:10" s="13" customFormat="1" x14ac:dyDescent="0.25">
      <c r="A212" s="18" t="s">
        <v>318</v>
      </c>
      <c r="B212" s="24" t="s">
        <v>319</v>
      </c>
      <c r="C212" s="20" t="s">
        <v>21</v>
      </c>
      <c r="D212" s="123">
        <v>0</v>
      </c>
      <c r="E212" s="125">
        <v>0</v>
      </c>
      <c r="F212" s="125">
        <f t="shared" si="6"/>
        <v>0</v>
      </c>
      <c r="G212" s="125">
        <f t="shared" si="7"/>
        <v>0</v>
      </c>
      <c r="H212" s="21"/>
      <c r="I212" s="172">
        <f>D212-[1]ИА!D212</f>
        <v>0</v>
      </c>
      <c r="J212" s="172">
        <f>E212-[1]ИА!E212</f>
        <v>0</v>
      </c>
    </row>
    <row r="213" spans="1:10" s="13" customFormat="1" x14ac:dyDescent="0.25">
      <c r="A213" s="18" t="s">
        <v>320</v>
      </c>
      <c r="B213" s="24" t="s">
        <v>321</v>
      </c>
      <c r="C213" s="20" t="s">
        <v>21</v>
      </c>
      <c r="D213" s="96">
        <v>0</v>
      </c>
      <c r="E213" s="85">
        <v>2.6</v>
      </c>
      <c r="F213" s="85">
        <f t="shared" si="6"/>
        <v>2.6</v>
      </c>
      <c r="G213" s="85">
        <f t="shared" si="7"/>
        <v>0</v>
      </c>
      <c r="H213" s="21"/>
      <c r="I213" s="172">
        <f>D213-[1]ИА!D213</f>
        <v>0</v>
      </c>
      <c r="J213" s="172">
        <f>E213-[1]ИА!E213</f>
        <v>0</v>
      </c>
    </row>
    <row r="214" spans="1:10" s="13" customFormat="1" x14ac:dyDescent="0.25">
      <c r="A214" s="18" t="s">
        <v>322</v>
      </c>
      <c r="B214" s="24" t="s">
        <v>323</v>
      </c>
      <c r="C214" s="20" t="s">
        <v>21</v>
      </c>
      <c r="D214" s="123">
        <v>0</v>
      </c>
      <c r="E214" s="125">
        <v>0</v>
      </c>
      <c r="F214" s="125">
        <f t="shared" si="6"/>
        <v>0</v>
      </c>
      <c r="G214" s="125">
        <f t="shared" si="7"/>
        <v>0</v>
      </c>
      <c r="H214" s="21"/>
      <c r="I214" s="172">
        <f>D214-[1]ИА!D214</f>
        <v>0</v>
      </c>
      <c r="J214" s="172">
        <f>E214-[1]ИА!E214</f>
        <v>0</v>
      </c>
    </row>
    <row r="215" spans="1:10" s="13" customFormat="1" x14ac:dyDescent="0.25">
      <c r="A215" s="18" t="s">
        <v>324</v>
      </c>
      <c r="B215" s="24" t="s">
        <v>325</v>
      </c>
      <c r="C215" s="20" t="s">
        <v>21</v>
      </c>
      <c r="D215" s="96">
        <v>23.111999999999998</v>
      </c>
      <c r="E215" s="85">
        <v>0.10557999999999999</v>
      </c>
      <c r="F215" s="85">
        <f t="shared" si="6"/>
        <v>-23.006419999999999</v>
      </c>
      <c r="G215" s="85">
        <f t="shared" si="7"/>
        <v>-99.54318103149879</v>
      </c>
      <c r="H215" s="21"/>
      <c r="I215" s="172">
        <f>D215-[1]ИА!D215</f>
        <v>0</v>
      </c>
      <c r="J215" s="172">
        <f>E215-[1]ИА!E215</f>
        <v>0</v>
      </c>
    </row>
    <row r="216" spans="1:10" s="13" customFormat="1" x14ac:dyDescent="0.25">
      <c r="A216" s="18" t="s">
        <v>326</v>
      </c>
      <c r="B216" s="24" t="s">
        <v>327</v>
      </c>
      <c r="C216" s="20" t="s">
        <v>21</v>
      </c>
      <c r="D216" s="123">
        <v>0</v>
      </c>
      <c r="E216" s="125">
        <v>0</v>
      </c>
      <c r="F216" s="125">
        <f t="shared" si="6"/>
        <v>0</v>
      </c>
      <c r="G216" s="125">
        <f t="shared" si="7"/>
        <v>0</v>
      </c>
      <c r="H216" s="21"/>
      <c r="I216" s="172">
        <f>D216-[1]ИА!D216</f>
        <v>0</v>
      </c>
      <c r="J216" s="172">
        <f>E216-[1]ИА!E216</f>
        <v>0</v>
      </c>
    </row>
    <row r="217" spans="1:10" s="13" customFormat="1" x14ac:dyDescent="0.25">
      <c r="A217" s="18" t="s">
        <v>328</v>
      </c>
      <c r="B217" s="24" t="s">
        <v>329</v>
      </c>
      <c r="C217" s="20" t="s">
        <v>21</v>
      </c>
      <c r="D217" s="96">
        <v>-23.601999999999997</v>
      </c>
      <c r="E217" s="85">
        <v>-29.268901290000002</v>
      </c>
      <c r="F217" s="85">
        <f t="shared" si="6"/>
        <v>-5.6669012900000055</v>
      </c>
      <c r="G217" s="85">
        <f t="shared" si="7"/>
        <v>24.010258833997145</v>
      </c>
      <c r="H217" s="21"/>
      <c r="I217" s="172">
        <f>D217-[1]ИА!D217</f>
        <v>0</v>
      </c>
      <c r="J217" s="172">
        <f>E217-[1]ИА!E217</f>
        <v>0</v>
      </c>
    </row>
    <row r="218" spans="1:10" s="13" customFormat="1" x14ac:dyDescent="0.25">
      <c r="A218" s="18" t="s">
        <v>330</v>
      </c>
      <c r="B218" s="22" t="s">
        <v>331</v>
      </c>
      <c r="C218" s="20" t="s">
        <v>21</v>
      </c>
      <c r="D218" s="123">
        <v>0</v>
      </c>
      <c r="E218" s="125">
        <v>0</v>
      </c>
      <c r="F218" s="125">
        <f t="shared" si="6"/>
        <v>0</v>
      </c>
      <c r="G218" s="125">
        <f t="shared" si="7"/>
        <v>0</v>
      </c>
      <c r="H218" s="21"/>
      <c r="I218" s="172">
        <f>D218-[1]ИА!D218</f>
        <v>0</v>
      </c>
      <c r="J218" s="172">
        <f>E218-[1]ИА!E218</f>
        <v>0</v>
      </c>
    </row>
    <row r="219" spans="1:10" s="13" customFormat="1" x14ac:dyDescent="0.25">
      <c r="A219" s="18" t="s">
        <v>332</v>
      </c>
      <c r="B219" s="22" t="s">
        <v>333</v>
      </c>
      <c r="C219" s="20" t="s">
        <v>21</v>
      </c>
      <c r="D219" s="96">
        <v>0.48999999999999844</v>
      </c>
      <c r="E219" s="85">
        <v>26.563348019999999</v>
      </c>
      <c r="F219" s="85">
        <f t="shared" si="6"/>
        <v>26.073348020000001</v>
      </c>
      <c r="G219" s="85">
        <f t="shared" si="7"/>
        <v>5321.0914326530783</v>
      </c>
      <c r="H219" s="21"/>
      <c r="I219" s="172">
        <f>D219-[1]ИА!D219</f>
        <v>0</v>
      </c>
      <c r="J219" s="172">
        <f>E219-[1]ИА!E219</f>
        <v>0</v>
      </c>
    </row>
    <row r="220" spans="1:10" s="13" customFormat="1" x14ac:dyDescent="0.25">
      <c r="A220" s="18" t="s">
        <v>334</v>
      </c>
      <c r="B220" s="22" t="s">
        <v>112</v>
      </c>
      <c r="C220" s="20" t="s">
        <v>228</v>
      </c>
      <c r="D220" s="123">
        <v>0</v>
      </c>
      <c r="E220" s="125">
        <v>0</v>
      </c>
      <c r="F220" s="125">
        <f t="shared" si="6"/>
        <v>0</v>
      </c>
      <c r="G220" s="125">
        <f t="shared" si="7"/>
        <v>0</v>
      </c>
      <c r="H220" s="21"/>
      <c r="I220" s="172">
        <f>D220-[1]ИА!D220</f>
        <v>0</v>
      </c>
      <c r="J220" s="172">
        <f>E220-[1]ИА!E220</f>
        <v>0</v>
      </c>
    </row>
    <row r="221" spans="1:10" s="13" customFormat="1" ht="31.5" x14ac:dyDescent="0.25">
      <c r="A221" s="18" t="s">
        <v>335</v>
      </c>
      <c r="B221" s="22" t="s">
        <v>336</v>
      </c>
      <c r="C221" s="20" t="s">
        <v>21</v>
      </c>
      <c r="D221" s="123">
        <v>0</v>
      </c>
      <c r="E221" s="125">
        <v>0</v>
      </c>
      <c r="F221" s="125">
        <f t="shared" si="6"/>
        <v>0</v>
      </c>
      <c r="G221" s="125">
        <f t="shared" si="7"/>
        <v>0</v>
      </c>
      <c r="H221" s="21"/>
      <c r="I221" s="172">
        <f>D221-[1]ИА!D221</f>
        <v>0</v>
      </c>
      <c r="J221" s="172">
        <f>E221-[1]ИА!E221</f>
        <v>0</v>
      </c>
    </row>
    <row r="222" spans="1:10" s="13" customFormat="1" x14ac:dyDescent="0.25">
      <c r="A222" s="18" t="s">
        <v>337</v>
      </c>
      <c r="B222" s="40" t="s">
        <v>338</v>
      </c>
      <c r="C222" s="20" t="s">
        <v>21</v>
      </c>
      <c r="D222" s="96">
        <v>12.413200000000002</v>
      </c>
      <c r="E222" s="85">
        <v>2.1225632899999995</v>
      </c>
      <c r="F222" s="85">
        <f t="shared" si="6"/>
        <v>-10.290636710000001</v>
      </c>
      <c r="G222" s="85">
        <f t="shared" si="7"/>
        <v>-82.900756533367698</v>
      </c>
      <c r="H222" s="21"/>
      <c r="I222" s="172">
        <f>D222-[1]ИА!D222</f>
        <v>0</v>
      </c>
      <c r="J222" s="172">
        <f>E222-[1]ИА!E222</f>
        <v>0</v>
      </c>
    </row>
    <row r="223" spans="1:10" s="13" customFormat="1" x14ac:dyDescent="0.25">
      <c r="A223" s="18" t="s">
        <v>339</v>
      </c>
      <c r="B223" s="22" t="s">
        <v>340</v>
      </c>
      <c r="C223" s="20" t="s">
        <v>21</v>
      </c>
      <c r="D223" s="96">
        <v>12.413200000000002</v>
      </c>
      <c r="E223" s="85">
        <v>1.56213329</v>
      </c>
      <c r="F223" s="85">
        <f t="shared" si="6"/>
        <v>-10.851066710000001</v>
      </c>
      <c r="G223" s="85">
        <f t="shared" si="7"/>
        <v>-87.415547240034797</v>
      </c>
      <c r="H223" s="21"/>
      <c r="I223" s="172">
        <f>D223-[1]ИА!D223</f>
        <v>0</v>
      </c>
      <c r="J223" s="172">
        <f>E223-[1]ИА!E223</f>
        <v>0</v>
      </c>
    </row>
    <row r="224" spans="1:10" s="13" customFormat="1" x14ac:dyDescent="0.25">
      <c r="A224" s="18" t="s">
        <v>341</v>
      </c>
      <c r="B224" s="22" t="s">
        <v>342</v>
      </c>
      <c r="C224" s="20" t="s">
        <v>21</v>
      </c>
      <c r="D224" s="96">
        <v>0</v>
      </c>
      <c r="E224" s="85">
        <v>0</v>
      </c>
      <c r="F224" s="85">
        <f t="shared" si="6"/>
        <v>0</v>
      </c>
      <c r="G224" s="85">
        <f t="shared" si="7"/>
        <v>0</v>
      </c>
      <c r="H224" s="21"/>
      <c r="I224" s="172">
        <f>D224-[1]ИА!D224</f>
        <v>0</v>
      </c>
      <c r="J224" s="172">
        <f>E224-[1]ИА!E224</f>
        <v>0</v>
      </c>
    </row>
    <row r="225" spans="1:10" s="13" customFormat="1" x14ac:dyDescent="0.25">
      <c r="A225" s="18" t="s">
        <v>343</v>
      </c>
      <c r="B225" s="24" t="s">
        <v>344</v>
      </c>
      <c r="C225" s="20" t="s">
        <v>21</v>
      </c>
      <c r="D225" s="123">
        <v>0</v>
      </c>
      <c r="E225" s="125">
        <v>0</v>
      </c>
      <c r="F225" s="125">
        <f t="shared" si="6"/>
        <v>0</v>
      </c>
      <c r="G225" s="125">
        <f t="shared" si="7"/>
        <v>0</v>
      </c>
      <c r="H225" s="21"/>
      <c r="I225" s="172">
        <f>D225-[1]ИА!D225</f>
        <v>0</v>
      </c>
      <c r="J225" s="172">
        <f>E225-[1]ИА!E225</f>
        <v>0</v>
      </c>
    </row>
    <row r="226" spans="1:10" s="13" customFormat="1" x14ac:dyDescent="0.25">
      <c r="A226" s="18" t="s">
        <v>345</v>
      </c>
      <c r="B226" s="24" t="s">
        <v>346</v>
      </c>
      <c r="C226" s="20" t="s">
        <v>21</v>
      </c>
      <c r="D226" s="123">
        <v>0</v>
      </c>
      <c r="E226" s="125">
        <v>0</v>
      </c>
      <c r="F226" s="125">
        <f t="shared" si="6"/>
        <v>0</v>
      </c>
      <c r="G226" s="125">
        <f t="shared" si="7"/>
        <v>0</v>
      </c>
      <c r="H226" s="21"/>
      <c r="I226" s="172">
        <f>D226-[1]ИА!D226</f>
        <v>0</v>
      </c>
      <c r="J226" s="172">
        <f>E226-[1]ИА!E226</f>
        <v>0</v>
      </c>
    </row>
    <row r="227" spans="1:10" s="13" customFormat="1" x14ac:dyDescent="0.25">
      <c r="A227" s="18" t="s">
        <v>347</v>
      </c>
      <c r="B227" s="24" t="s">
        <v>348</v>
      </c>
      <c r="C227" s="20" t="s">
        <v>21</v>
      </c>
      <c r="D227" s="123">
        <v>0</v>
      </c>
      <c r="E227" s="125">
        <v>0</v>
      </c>
      <c r="F227" s="125">
        <f t="shared" si="6"/>
        <v>0</v>
      </c>
      <c r="G227" s="125">
        <f t="shared" si="7"/>
        <v>0</v>
      </c>
      <c r="H227" s="21"/>
      <c r="I227" s="172">
        <f>D227-[1]ИА!D227</f>
        <v>0</v>
      </c>
      <c r="J227" s="172">
        <f>E227-[1]ИА!E227</f>
        <v>0</v>
      </c>
    </row>
    <row r="228" spans="1:10" s="13" customFormat="1" x14ac:dyDescent="0.25">
      <c r="A228" s="18" t="s">
        <v>349</v>
      </c>
      <c r="B228" s="22" t="s">
        <v>350</v>
      </c>
      <c r="C228" s="20" t="s">
        <v>21</v>
      </c>
      <c r="D228" s="123">
        <v>0</v>
      </c>
      <c r="E228" s="125">
        <v>0</v>
      </c>
      <c r="F228" s="125">
        <f t="shared" si="6"/>
        <v>0</v>
      </c>
      <c r="G228" s="125">
        <f t="shared" si="7"/>
        <v>0</v>
      </c>
      <c r="H228" s="21"/>
      <c r="I228" s="172">
        <f>D228-[1]ИА!D228</f>
        <v>0</v>
      </c>
      <c r="J228" s="172">
        <f>E228-[1]ИА!E228</f>
        <v>0</v>
      </c>
    </row>
    <row r="229" spans="1:10" s="13" customFormat="1" x14ac:dyDescent="0.25">
      <c r="A229" s="18" t="s">
        <v>351</v>
      </c>
      <c r="B229" s="22" t="s">
        <v>352</v>
      </c>
      <c r="C229" s="20" t="s">
        <v>21</v>
      </c>
      <c r="D229" s="123">
        <v>0</v>
      </c>
      <c r="E229" s="125">
        <v>0</v>
      </c>
      <c r="F229" s="125">
        <f t="shared" si="6"/>
        <v>0</v>
      </c>
      <c r="G229" s="125">
        <f t="shared" si="7"/>
        <v>0</v>
      </c>
      <c r="H229" s="21"/>
      <c r="I229" s="172">
        <f>D229-[1]ИА!D229</f>
        <v>0</v>
      </c>
      <c r="J229" s="172">
        <f>E229-[1]ИА!E229</f>
        <v>0</v>
      </c>
    </row>
    <row r="230" spans="1:10" s="13" customFormat="1" x14ac:dyDescent="0.25">
      <c r="A230" s="18" t="s">
        <v>353</v>
      </c>
      <c r="B230" s="24" t="s">
        <v>354</v>
      </c>
      <c r="C230" s="20" t="s">
        <v>21</v>
      </c>
      <c r="D230" s="123">
        <v>0</v>
      </c>
      <c r="E230" s="125">
        <v>0</v>
      </c>
      <c r="F230" s="125">
        <f t="shared" si="6"/>
        <v>0</v>
      </c>
      <c r="G230" s="125">
        <f t="shared" si="7"/>
        <v>0</v>
      </c>
      <c r="H230" s="21"/>
      <c r="I230" s="172">
        <f>D230-[1]ИА!D230</f>
        <v>0</v>
      </c>
      <c r="J230" s="172">
        <f>E230-[1]ИА!E230</f>
        <v>0</v>
      </c>
    </row>
    <row r="231" spans="1:10" s="13" customFormat="1" x14ac:dyDescent="0.25">
      <c r="A231" s="18" t="s">
        <v>355</v>
      </c>
      <c r="B231" s="24" t="s">
        <v>356</v>
      </c>
      <c r="C231" s="20" t="s">
        <v>21</v>
      </c>
      <c r="D231" s="123">
        <v>0</v>
      </c>
      <c r="E231" s="125">
        <v>0</v>
      </c>
      <c r="F231" s="125">
        <f t="shared" ref="F231:F252" si="8">E231-D231</f>
        <v>0</v>
      </c>
      <c r="G231" s="125">
        <f t="shared" ref="G231:G252" si="9">IFERROR(F231/D231*100,0)</f>
        <v>0</v>
      </c>
      <c r="H231" s="21"/>
      <c r="I231" s="172">
        <f>D231-[1]ИА!D231</f>
        <v>0</v>
      </c>
      <c r="J231" s="172">
        <f>E231-[1]ИА!E231</f>
        <v>0</v>
      </c>
    </row>
    <row r="232" spans="1:10" s="13" customFormat="1" x14ac:dyDescent="0.25">
      <c r="A232" s="18" t="s">
        <v>357</v>
      </c>
      <c r="B232" s="22" t="s">
        <v>358</v>
      </c>
      <c r="C232" s="20" t="s">
        <v>21</v>
      </c>
      <c r="D232" s="123">
        <v>0</v>
      </c>
      <c r="E232" s="125">
        <v>0</v>
      </c>
      <c r="F232" s="125">
        <f t="shared" si="8"/>
        <v>0</v>
      </c>
      <c r="G232" s="125">
        <f t="shared" si="9"/>
        <v>0</v>
      </c>
      <c r="H232" s="21"/>
      <c r="I232" s="172">
        <f>D232-[1]ИА!D232</f>
        <v>0</v>
      </c>
      <c r="J232" s="172">
        <f>E232-[1]ИА!E232</f>
        <v>0</v>
      </c>
    </row>
    <row r="233" spans="1:10" s="13" customFormat="1" x14ac:dyDescent="0.25">
      <c r="A233" s="18" t="s">
        <v>359</v>
      </c>
      <c r="B233" s="22" t="s">
        <v>360</v>
      </c>
      <c r="C233" s="20" t="s">
        <v>21</v>
      </c>
      <c r="D233" s="123">
        <v>0</v>
      </c>
      <c r="E233" s="125">
        <v>0</v>
      </c>
      <c r="F233" s="125">
        <f t="shared" si="8"/>
        <v>0</v>
      </c>
      <c r="G233" s="125">
        <f t="shared" si="9"/>
        <v>0</v>
      </c>
      <c r="H233" s="21"/>
      <c r="I233" s="172">
        <f>D233-[1]ИА!D233</f>
        <v>0</v>
      </c>
      <c r="J233" s="172">
        <f>E233-[1]ИА!E233</f>
        <v>0</v>
      </c>
    </row>
    <row r="234" spans="1:10" s="13" customFormat="1" x14ac:dyDescent="0.25">
      <c r="A234" s="18" t="s">
        <v>361</v>
      </c>
      <c r="B234" s="22" t="s">
        <v>362</v>
      </c>
      <c r="C234" s="20" t="s">
        <v>21</v>
      </c>
      <c r="D234" s="96">
        <v>0</v>
      </c>
      <c r="E234" s="85">
        <v>0.56042999999999965</v>
      </c>
      <c r="F234" s="85">
        <f t="shared" si="8"/>
        <v>0.56042999999999965</v>
      </c>
      <c r="G234" s="85">
        <f t="shared" si="9"/>
        <v>0</v>
      </c>
      <c r="H234" s="21"/>
      <c r="I234" s="172">
        <f>D234-[1]ИА!D234</f>
        <v>0</v>
      </c>
      <c r="J234" s="172">
        <f>E234-[1]ИА!E234</f>
        <v>0</v>
      </c>
    </row>
    <row r="235" spans="1:10" s="13" customFormat="1" x14ac:dyDescent="0.25">
      <c r="A235" s="18" t="s">
        <v>363</v>
      </c>
      <c r="B235" s="40" t="s">
        <v>364</v>
      </c>
      <c r="C235" s="20" t="s">
        <v>21</v>
      </c>
      <c r="D235" s="96">
        <v>16.347000000000001</v>
      </c>
      <c r="E235" s="85">
        <v>0.51449999999999996</v>
      </c>
      <c r="F235" s="85">
        <f t="shared" si="8"/>
        <v>-15.832500000000001</v>
      </c>
      <c r="G235" s="85">
        <f t="shared" si="9"/>
        <v>-96.852633510735913</v>
      </c>
      <c r="H235" s="21"/>
      <c r="I235" s="172">
        <f>D235-[1]ИА!D235</f>
        <v>0</v>
      </c>
      <c r="J235" s="172">
        <f>E235-[1]ИА!E235</f>
        <v>0</v>
      </c>
    </row>
    <row r="236" spans="1:10" s="13" customFormat="1" x14ac:dyDescent="0.25">
      <c r="A236" s="18" t="s">
        <v>365</v>
      </c>
      <c r="B236" s="22" t="s">
        <v>366</v>
      </c>
      <c r="C236" s="20" t="s">
        <v>21</v>
      </c>
      <c r="D236" s="96">
        <v>0</v>
      </c>
      <c r="E236" s="85">
        <v>0</v>
      </c>
      <c r="F236" s="85">
        <f t="shared" si="8"/>
        <v>0</v>
      </c>
      <c r="G236" s="85">
        <f t="shared" si="9"/>
        <v>0</v>
      </c>
      <c r="H236" s="21"/>
      <c r="I236" s="172">
        <f>D236-[1]ИА!D236</f>
        <v>0</v>
      </c>
      <c r="J236" s="172">
        <f>E236-[1]ИА!E236</f>
        <v>0</v>
      </c>
    </row>
    <row r="237" spans="1:10" s="13" customFormat="1" x14ac:dyDescent="0.25">
      <c r="A237" s="18" t="s">
        <v>367</v>
      </c>
      <c r="B237" s="24" t="s">
        <v>344</v>
      </c>
      <c r="C237" s="20" t="s">
        <v>21</v>
      </c>
      <c r="D237" s="96">
        <v>0</v>
      </c>
      <c r="E237" s="85">
        <v>0</v>
      </c>
      <c r="F237" s="85">
        <f t="shared" si="8"/>
        <v>0</v>
      </c>
      <c r="G237" s="85">
        <f t="shared" si="9"/>
        <v>0</v>
      </c>
      <c r="H237" s="21"/>
      <c r="I237" s="172">
        <f>D237-[1]ИА!D237</f>
        <v>0</v>
      </c>
      <c r="J237" s="172">
        <f>E237-[1]ИА!E237</f>
        <v>0</v>
      </c>
    </row>
    <row r="238" spans="1:10" s="13" customFormat="1" x14ac:dyDescent="0.25">
      <c r="A238" s="18" t="s">
        <v>368</v>
      </c>
      <c r="B238" s="24" t="s">
        <v>346</v>
      </c>
      <c r="C238" s="20" t="s">
        <v>21</v>
      </c>
      <c r="D238" s="123">
        <v>0</v>
      </c>
      <c r="E238" s="125">
        <v>0</v>
      </c>
      <c r="F238" s="125">
        <f t="shared" si="8"/>
        <v>0</v>
      </c>
      <c r="G238" s="125">
        <f t="shared" si="9"/>
        <v>0</v>
      </c>
      <c r="H238" s="21"/>
      <c r="I238" s="172">
        <f>D238-[1]ИА!D238</f>
        <v>0</v>
      </c>
      <c r="J238" s="172">
        <f>E238-[1]ИА!E238</f>
        <v>0</v>
      </c>
    </row>
    <row r="239" spans="1:10" s="13" customFormat="1" x14ac:dyDescent="0.25">
      <c r="A239" s="18" t="s">
        <v>369</v>
      </c>
      <c r="B239" s="24" t="s">
        <v>348</v>
      </c>
      <c r="C239" s="20" t="s">
        <v>21</v>
      </c>
      <c r="D239" s="96">
        <v>0</v>
      </c>
      <c r="E239" s="85">
        <v>0</v>
      </c>
      <c r="F239" s="85">
        <f t="shared" si="8"/>
        <v>0</v>
      </c>
      <c r="G239" s="85">
        <f t="shared" si="9"/>
        <v>0</v>
      </c>
      <c r="H239" s="21"/>
      <c r="I239" s="172">
        <f>D239-[1]ИА!D239</f>
        <v>0</v>
      </c>
      <c r="J239" s="172">
        <f>E239-[1]ИА!E239</f>
        <v>0</v>
      </c>
    </row>
    <row r="240" spans="1:10" s="13" customFormat="1" x14ac:dyDescent="0.25">
      <c r="A240" s="18" t="s">
        <v>370</v>
      </c>
      <c r="B240" s="22" t="s">
        <v>224</v>
      </c>
      <c r="C240" s="20" t="s">
        <v>21</v>
      </c>
      <c r="D240" s="96">
        <v>0</v>
      </c>
      <c r="E240" s="85">
        <v>-1</v>
      </c>
      <c r="F240" s="85">
        <f t="shared" si="8"/>
        <v>-1</v>
      </c>
      <c r="G240" s="85">
        <f t="shared" si="9"/>
        <v>0</v>
      </c>
      <c r="H240" s="21"/>
      <c r="I240" s="172">
        <f>D240-[1]ИА!D240</f>
        <v>0</v>
      </c>
      <c r="J240" s="172">
        <f>E240-[1]ИА!E240</f>
        <v>0</v>
      </c>
    </row>
    <row r="241" spans="1:10" s="13" customFormat="1" x14ac:dyDescent="0.25">
      <c r="A241" s="18" t="s">
        <v>371</v>
      </c>
      <c r="B241" s="22" t="s">
        <v>372</v>
      </c>
      <c r="C241" s="20" t="s">
        <v>21</v>
      </c>
      <c r="D241" s="96">
        <v>16.347000000000001</v>
      </c>
      <c r="E241" s="85">
        <v>1.5145</v>
      </c>
      <c r="F241" s="85">
        <f t="shared" si="8"/>
        <v>-14.832500000000001</v>
      </c>
      <c r="G241" s="85">
        <f t="shared" si="9"/>
        <v>-90.735303113721173</v>
      </c>
      <c r="H241" s="21"/>
      <c r="I241" s="172">
        <f>D241-[1]ИА!D241</f>
        <v>0</v>
      </c>
      <c r="J241" s="172">
        <f>E241-[1]ИА!E241</f>
        <v>0</v>
      </c>
    </row>
    <row r="242" spans="1:10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v>3.9337999999997972</v>
      </c>
      <c r="E242" s="85">
        <v>-20.290324679999976</v>
      </c>
      <c r="F242" s="85">
        <f t="shared" si="8"/>
        <v>-24.224124679999775</v>
      </c>
      <c r="G242" s="85">
        <f t="shared" si="9"/>
        <v>-615.79451624386149</v>
      </c>
      <c r="H242" s="21"/>
      <c r="I242" s="172">
        <f>D242-[1]ИА!D242</f>
        <v>0</v>
      </c>
      <c r="J242" s="172">
        <f>E242-[1]ИА!E242</f>
        <v>0</v>
      </c>
    </row>
    <row r="243" spans="1:10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v>0</v>
      </c>
      <c r="E243" s="85">
        <v>8.773270000001691E-3</v>
      </c>
      <c r="F243" s="85">
        <f t="shared" si="8"/>
        <v>8.773270000001691E-3</v>
      </c>
      <c r="G243" s="85">
        <f t="shared" si="9"/>
        <v>0</v>
      </c>
      <c r="H243" s="21"/>
      <c r="I243" s="172">
        <f>D243-[1]ИА!D243</f>
        <v>0</v>
      </c>
      <c r="J243" s="172">
        <f>E243-[1]ИА!E243</f>
        <v>0</v>
      </c>
    </row>
    <row r="244" spans="1:10" s="13" customFormat="1" x14ac:dyDescent="0.25">
      <c r="A244" s="18" t="s">
        <v>377</v>
      </c>
      <c r="B244" s="22" t="s">
        <v>378</v>
      </c>
      <c r="C244" s="20" t="s">
        <v>21</v>
      </c>
      <c r="D244" s="123">
        <v>0</v>
      </c>
      <c r="E244" s="125">
        <v>0</v>
      </c>
      <c r="F244" s="125">
        <f t="shared" si="8"/>
        <v>0</v>
      </c>
      <c r="G244" s="125">
        <f t="shared" si="9"/>
        <v>0</v>
      </c>
      <c r="H244" s="21"/>
      <c r="I244" s="172">
        <f>D244-[1]ИА!D244</f>
        <v>0</v>
      </c>
      <c r="J244" s="172">
        <f>E244-[1]ИА!E244</f>
        <v>0</v>
      </c>
    </row>
    <row r="245" spans="1:10" s="13" customFormat="1" x14ac:dyDescent="0.25">
      <c r="A245" s="18" t="s">
        <v>379</v>
      </c>
      <c r="B245" s="22" t="s">
        <v>380</v>
      </c>
      <c r="C245" s="20" t="s">
        <v>21</v>
      </c>
      <c r="D245" s="123">
        <v>0</v>
      </c>
      <c r="E245" s="125">
        <v>0</v>
      </c>
      <c r="F245" s="125">
        <f t="shared" si="8"/>
        <v>0</v>
      </c>
      <c r="G245" s="125">
        <f t="shared" si="9"/>
        <v>0</v>
      </c>
      <c r="H245" s="21"/>
      <c r="I245" s="172">
        <f>D245-[1]ИА!D245</f>
        <v>0</v>
      </c>
      <c r="J245" s="172">
        <f>E245-[1]ИА!E245</f>
        <v>0</v>
      </c>
    </row>
    <row r="246" spans="1:10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v>-3.9337999999999997</v>
      </c>
      <c r="E246" s="85">
        <v>1.6080632899999996</v>
      </c>
      <c r="F246" s="85">
        <f t="shared" si="8"/>
        <v>5.5418632899999993</v>
      </c>
      <c r="G246" s="85">
        <f t="shared" si="9"/>
        <v>-140.87811505414612</v>
      </c>
      <c r="H246" s="21"/>
      <c r="I246" s="172">
        <f>D246-[1]ИА!D246</f>
        <v>0</v>
      </c>
      <c r="J246" s="172">
        <f>E246-[1]ИА!E246</f>
        <v>0</v>
      </c>
    </row>
    <row r="247" spans="1:10" s="13" customFormat="1" x14ac:dyDescent="0.25">
      <c r="A247" s="18" t="s">
        <v>383</v>
      </c>
      <c r="B247" s="22" t="s">
        <v>384</v>
      </c>
      <c r="C247" s="20" t="s">
        <v>21</v>
      </c>
      <c r="D247" s="123">
        <v>0</v>
      </c>
      <c r="E247" s="125">
        <v>0</v>
      </c>
      <c r="F247" s="125">
        <f t="shared" si="8"/>
        <v>0</v>
      </c>
      <c r="G247" s="125">
        <f t="shared" si="9"/>
        <v>0</v>
      </c>
      <c r="H247" s="21"/>
      <c r="I247" s="172">
        <f>D247-[1]ИА!D247</f>
        <v>0</v>
      </c>
      <c r="J247" s="172">
        <f>E247-[1]ИА!E247</f>
        <v>0</v>
      </c>
    </row>
    <row r="248" spans="1:10" s="13" customFormat="1" x14ac:dyDescent="0.25">
      <c r="A248" s="18" t="s">
        <v>385</v>
      </c>
      <c r="B248" s="22" t="s">
        <v>386</v>
      </c>
      <c r="C248" s="20" t="s">
        <v>21</v>
      </c>
      <c r="D248" s="96">
        <v>-3.9337999999999997</v>
      </c>
      <c r="E248" s="85">
        <v>1.6080632899999996</v>
      </c>
      <c r="F248" s="85">
        <f t="shared" si="8"/>
        <v>5.5418632899999993</v>
      </c>
      <c r="G248" s="85">
        <f t="shared" si="9"/>
        <v>-140.87811505414612</v>
      </c>
      <c r="H248" s="21"/>
      <c r="I248" s="172">
        <f>D248-[1]ИА!D248</f>
        <v>0</v>
      </c>
      <c r="J248" s="172">
        <f>E248-[1]ИА!E248</f>
        <v>0</v>
      </c>
    </row>
    <row r="249" spans="1:10" s="13" customFormat="1" x14ac:dyDescent="0.25">
      <c r="A249" s="18" t="s">
        <v>387</v>
      </c>
      <c r="B249" s="40" t="s">
        <v>388</v>
      </c>
      <c r="C249" s="20" t="s">
        <v>21</v>
      </c>
      <c r="D249" s="123">
        <v>0</v>
      </c>
      <c r="E249" s="125">
        <v>0</v>
      </c>
      <c r="F249" s="125">
        <f t="shared" si="8"/>
        <v>0</v>
      </c>
      <c r="G249" s="125">
        <f t="shared" si="9"/>
        <v>0</v>
      </c>
      <c r="H249" s="21"/>
      <c r="I249" s="172">
        <f>D249-[1]ИА!D249</f>
        <v>0</v>
      </c>
      <c r="J249" s="172">
        <f>E249-[1]ИА!E249</f>
        <v>0</v>
      </c>
    </row>
    <row r="250" spans="1:10" s="13" customFormat="1" x14ac:dyDescent="0.25">
      <c r="A250" s="18" t="s">
        <v>389</v>
      </c>
      <c r="B250" s="40" t="s">
        <v>390</v>
      </c>
      <c r="C250" s="20" t="s">
        <v>21</v>
      </c>
      <c r="D250" s="96">
        <v>-2.0250467969162855E-13</v>
      </c>
      <c r="E250" s="85">
        <v>-18.673488119999973</v>
      </c>
      <c r="F250" s="85">
        <f t="shared" si="8"/>
        <v>-18.673488119999771</v>
      </c>
      <c r="G250" s="85">
        <v>0</v>
      </c>
      <c r="H250" s="21"/>
      <c r="I250" s="172">
        <f>D250-[1]ИА!D250</f>
        <v>0</v>
      </c>
      <c r="J250" s="172">
        <f>E250-[1]ИА!E250</f>
        <v>0</v>
      </c>
    </row>
    <row r="251" spans="1:10" s="13" customFormat="1" x14ac:dyDescent="0.25">
      <c r="A251" s="18" t="s">
        <v>391</v>
      </c>
      <c r="B251" s="40" t="s">
        <v>392</v>
      </c>
      <c r="C251" s="20" t="s">
        <v>21</v>
      </c>
      <c r="D251" s="96">
        <v>50.171902349998184</v>
      </c>
      <c r="E251" s="85">
        <v>46.009897534997755</v>
      </c>
      <c r="F251" s="85">
        <f t="shared" si="8"/>
        <v>-4.1620048150004294</v>
      </c>
      <c r="G251" s="85">
        <f t="shared" si="9"/>
        <v>-8.2954893477356464</v>
      </c>
      <c r="H251" s="21"/>
      <c r="I251" s="172">
        <f>D251-[1]ИА!D251</f>
        <v>0</v>
      </c>
      <c r="J251" s="172">
        <f>E251-[1]ИА!E251</f>
        <v>0</v>
      </c>
    </row>
    <row r="252" spans="1:10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v>50.171902349997985</v>
      </c>
      <c r="E252" s="88">
        <v>27.336409414997782</v>
      </c>
      <c r="F252" s="88">
        <f t="shared" si="8"/>
        <v>-22.835492935000204</v>
      </c>
      <c r="G252" s="88">
        <f t="shared" si="9"/>
        <v>-45.514504863101166</v>
      </c>
      <c r="H252" s="30"/>
      <c r="I252" s="172">
        <f>D252-[1]ИА!D252</f>
        <v>0</v>
      </c>
      <c r="J252" s="172">
        <f>E252-[1]ИА!E252</f>
        <v>0</v>
      </c>
    </row>
    <row r="253" spans="1:10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9" t="s">
        <v>708</v>
      </c>
      <c r="H253" s="114" t="s">
        <v>708</v>
      </c>
      <c r="I253" s="172"/>
      <c r="J253" s="172"/>
    </row>
    <row r="254" spans="1:10" s="13" customFormat="1" x14ac:dyDescent="0.25">
      <c r="A254" s="18" t="s">
        <v>396</v>
      </c>
      <c r="B254" s="22" t="s">
        <v>397</v>
      </c>
      <c r="C254" s="20" t="s">
        <v>21</v>
      </c>
      <c r="D254" s="96">
        <v>194.51540655421846</v>
      </c>
      <c r="E254" s="85">
        <v>203.42216298</v>
      </c>
      <c r="F254" s="85">
        <f t="shared" ref="F254:F317" si="10">E254-D254</f>
        <v>8.9067564257815377</v>
      </c>
      <c r="G254" s="85">
        <f t="shared" ref="G254:G317" si="11">IFERROR(F254/D254*100,0)</f>
        <v>4.5789465130613722</v>
      </c>
      <c r="H254" s="21"/>
      <c r="I254" s="172">
        <f>D254-[1]ИА!D254</f>
        <v>0</v>
      </c>
      <c r="J254" s="172">
        <f>E254-[1]ИА!E254</f>
        <v>0</v>
      </c>
    </row>
    <row r="255" spans="1:10" s="13" customFormat="1" x14ac:dyDescent="0.25">
      <c r="A255" s="18" t="s">
        <v>398</v>
      </c>
      <c r="B255" s="24" t="s">
        <v>399</v>
      </c>
      <c r="C255" s="20" t="s">
        <v>21</v>
      </c>
      <c r="D255" s="123">
        <v>0</v>
      </c>
      <c r="E255" s="125">
        <v>0</v>
      </c>
      <c r="F255" s="125">
        <f t="shared" si="10"/>
        <v>0</v>
      </c>
      <c r="G255" s="125">
        <f t="shared" si="11"/>
        <v>0</v>
      </c>
      <c r="H255" s="21"/>
      <c r="I255" s="172">
        <f>D255-[1]ИА!D255</f>
        <v>0</v>
      </c>
      <c r="J255" s="172">
        <f>E255-[1]ИА!E255</f>
        <v>0</v>
      </c>
    </row>
    <row r="256" spans="1:10" s="13" customFormat="1" x14ac:dyDescent="0.25">
      <c r="A256" s="18" t="s">
        <v>400</v>
      </c>
      <c r="B256" s="25" t="s">
        <v>401</v>
      </c>
      <c r="C256" s="20" t="s">
        <v>21</v>
      </c>
      <c r="D256" s="123">
        <v>0</v>
      </c>
      <c r="E256" s="125">
        <v>0</v>
      </c>
      <c r="F256" s="125">
        <f t="shared" si="10"/>
        <v>0</v>
      </c>
      <c r="G256" s="125">
        <f t="shared" si="11"/>
        <v>0</v>
      </c>
      <c r="H256" s="21"/>
      <c r="I256" s="172">
        <f>D256-[1]ИА!D256</f>
        <v>0</v>
      </c>
      <c r="J256" s="172">
        <f>E256-[1]ИА!E256</f>
        <v>0</v>
      </c>
    </row>
    <row r="257" spans="1:10" s="13" customFormat="1" ht="31.5" x14ac:dyDescent="0.25">
      <c r="A257" s="18" t="s">
        <v>402</v>
      </c>
      <c r="B257" s="25" t="s">
        <v>403</v>
      </c>
      <c r="C257" s="20" t="s">
        <v>21</v>
      </c>
      <c r="D257" s="123">
        <v>0</v>
      </c>
      <c r="E257" s="125">
        <v>0</v>
      </c>
      <c r="F257" s="125">
        <f t="shared" si="10"/>
        <v>0</v>
      </c>
      <c r="G257" s="125">
        <f t="shared" si="11"/>
        <v>0</v>
      </c>
      <c r="H257" s="21"/>
      <c r="I257" s="172">
        <f>D257-[1]ИА!D257</f>
        <v>0</v>
      </c>
      <c r="J257" s="172">
        <f>E257-[1]ИА!E257</f>
        <v>0</v>
      </c>
    </row>
    <row r="258" spans="1:10" s="13" customFormat="1" x14ac:dyDescent="0.25">
      <c r="A258" s="18" t="s">
        <v>404</v>
      </c>
      <c r="B258" s="26" t="s">
        <v>401</v>
      </c>
      <c r="C258" s="20" t="s">
        <v>21</v>
      </c>
      <c r="D258" s="123">
        <v>0</v>
      </c>
      <c r="E258" s="125">
        <v>0</v>
      </c>
      <c r="F258" s="125">
        <f t="shared" si="10"/>
        <v>0</v>
      </c>
      <c r="G258" s="125">
        <f t="shared" si="11"/>
        <v>0</v>
      </c>
      <c r="H258" s="21"/>
      <c r="I258" s="172">
        <f>D258-[1]ИА!D258</f>
        <v>0</v>
      </c>
      <c r="J258" s="172">
        <f>E258-[1]ИА!E258</f>
        <v>0</v>
      </c>
    </row>
    <row r="259" spans="1:10" s="13" customFormat="1" ht="31.5" x14ac:dyDescent="0.25">
      <c r="A259" s="18" t="s">
        <v>405</v>
      </c>
      <c r="B259" s="25" t="s">
        <v>27</v>
      </c>
      <c r="C259" s="20" t="s">
        <v>21</v>
      </c>
      <c r="D259" s="123">
        <v>0</v>
      </c>
      <c r="E259" s="125">
        <v>0</v>
      </c>
      <c r="F259" s="125">
        <f t="shared" si="10"/>
        <v>0</v>
      </c>
      <c r="G259" s="125">
        <f t="shared" si="11"/>
        <v>0</v>
      </c>
      <c r="H259" s="21"/>
      <c r="I259" s="172">
        <f>D259-[1]ИА!D259</f>
        <v>0</v>
      </c>
      <c r="J259" s="172">
        <f>E259-[1]ИА!E259</f>
        <v>0</v>
      </c>
    </row>
    <row r="260" spans="1:10" s="13" customFormat="1" x14ac:dyDescent="0.25">
      <c r="A260" s="18" t="s">
        <v>406</v>
      </c>
      <c r="B260" s="26" t="s">
        <v>401</v>
      </c>
      <c r="C260" s="20" t="s">
        <v>21</v>
      </c>
      <c r="D260" s="123">
        <v>0</v>
      </c>
      <c r="E260" s="125">
        <v>0</v>
      </c>
      <c r="F260" s="125">
        <f t="shared" si="10"/>
        <v>0</v>
      </c>
      <c r="G260" s="125">
        <f t="shared" si="11"/>
        <v>0</v>
      </c>
      <c r="H260" s="21"/>
      <c r="I260" s="172">
        <f>D260-[1]ИА!D260</f>
        <v>0</v>
      </c>
      <c r="J260" s="172">
        <f>E260-[1]ИА!E260</f>
        <v>0</v>
      </c>
    </row>
    <row r="261" spans="1:10" s="13" customFormat="1" ht="31.5" x14ac:dyDescent="0.25">
      <c r="A261" s="18" t="s">
        <v>407</v>
      </c>
      <c r="B261" s="25" t="s">
        <v>29</v>
      </c>
      <c r="C261" s="20" t="s">
        <v>21</v>
      </c>
      <c r="D261" s="123">
        <v>0</v>
      </c>
      <c r="E261" s="125">
        <v>0</v>
      </c>
      <c r="F261" s="125">
        <f t="shared" si="10"/>
        <v>0</v>
      </c>
      <c r="G261" s="125">
        <f t="shared" si="11"/>
        <v>0</v>
      </c>
      <c r="H261" s="21"/>
      <c r="I261" s="172">
        <f>D261-[1]ИА!D261</f>
        <v>0</v>
      </c>
      <c r="J261" s="172">
        <f>E261-[1]ИА!E261</f>
        <v>0</v>
      </c>
    </row>
    <row r="262" spans="1:10" s="13" customFormat="1" x14ac:dyDescent="0.25">
      <c r="A262" s="18" t="s">
        <v>408</v>
      </c>
      <c r="B262" s="26" t="s">
        <v>401</v>
      </c>
      <c r="C262" s="20" t="s">
        <v>21</v>
      </c>
      <c r="D262" s="123">
        <v>0</v>
      </c>
      <c r="E262" s="125">
        <v>0</v>
      </c>
      <c r="F262" s="125">
        <f t="shared" si="10"/>
        <v>0</v>
      </c>
      <c r="G262" s="125">
        <f t="shared" si="11"/>
        <v>0</v>
      </c>
      <c r="H262" s="21"/>
      <c r="I262" s="172">
        <f>D262-[1]ИА!D262</f>
        <v>0</v>
      </c>
      <c r="J262" s="172">
        <f>E262-[1]ИА!E262</f>
        <v>0</v>
      </c>
    </row>
    <row r="263" spans="1:10" s="13" customFormat="1" x14ac:dyDescent="0.25">
      <c r="A263" s="18" t="s">
        <v>409</v>
      </c>
      <c r="B263" s="24" t="s">
        <v>410</v>
      </c>
      <c r="C263" s="20" t="s">
        <v>21</v>
      </c>
      <c r="D263" s="123">
        <v>0</v>
      </c>
      <c r="E263" s="125">
        <v>0</v>
      </c>
      <c r="F263" s="125">
        <f t="shared" si="10"/>
        <v>0</v>
      </c>
      <c r="G263" s="125">
        <f t="shared" si="11"/>
        <v>0</v>
      </c>
      <c r="H263" s="21"/>
      <c r="I263" s="172">
        <f>D263-[1]ИА!D263</f>
        <v>0</v>
      </c>
      <c r="J263" s="172">
        <f>E263-[1]ИА!E263</f>
        <v>0</v>
      </c>
    </row>
    <row r="264" spans="1:10" s="13" customFormat="1" x14ac:dyDescent="0.25">
      <c r="A264" s="18" t="s">
        <v>411</v>
      </c>
      <c r="B264" s="25" t="s">
        <v>401</v>
      </c>
      <c r="C264" s="20" t="s">
        <v>21</v>
      </c>
      <c r="D264" s="123">
        <v>0</v>
      </c>
      <c r="E264" s="125">
        <v>0</v>
      </c>
      <c r="F264" s="125">
        <f t="shared" si="10"/>
        <v>0</v>
      </c>
      <c r="G264" s="125">
        <f t="shared" si="11"/>
        <v>0</v>
      </c>
      <c r="H264" s="21"/>
      <c r="I264" s="172">
        <f>D264-[1]ИА!D264</f>
        <v>0</v>
      </c>
      <c r="J264" s="172">
        <f>E264-[1]ИА!E264</f>
        <v>0</v>
      </c>
    </row>
    <row r="265" spans="1:10" s="13" customFormat="1" x14ac:dyDescent="0.25">
      <c r="A265" s="18" t="s">
        <v>412</v>
      </c>
      <c r="B265" s="23" t="s">
        <v>413</v>
      </c>
      <c r="C265" s="20" t="s">
        <v>21</v>
      </c>
      <c r="D265" s="123">
        <v>0</v>
      </c>
      <c r="E265" s="125"/>
      <c r="F265" s="125">
        <f t="shared" si="10"/>
        <v>0</v>
      </c>
      <c r="G265" s="125">
        <f t="shared" si="11"/>
        <v>0</v>
      </c>
      <c r="H265" s="21"/>
      <c r="I265" s="172">
        <f>D265-[1]ИА!D265</f>
        <v>0</v>
      </c>
      <c r="J265" s="172">
        <f>E265-[1]ИА!E265</f>
        <v>0</v>
      </c>
    </row>
    <row r="266" spans="1:10" s="13" customFormat="1" x14ac:dyDescent="0.25">
      <c r="A266" s="18" t="s">
        <v>414</v>
      </c>
      <c r="B266" s="25" t="s">
        <v>401</v>
      </c>
      <c r="C266" s="20" t="s">
        <v>21</v>
      </c>
      <c r="D266" s="123">
        <v>0</v>
      </c>
      <c r="E266" s="125"/>
      <c r="F266" s="125">
        <f t="shared" si="10"/>
        <v>0</v>
      </c>
      <c r="G266" s="125">
        <f t="shared" si="11"/>
        <v>0</v>
      </c>
      <c r="H266" s="21"/>
      <c r="I266" s="172">
        <f>D266-[1]ИА!D266</f>
        <v>0</v>
      </c>
      <c r="J266" s="172">
        <f>E266-[1]ИА!E266</f>
        <v>0</v>
      </c>
    </row>
    <row r="267" spans="1:10" s="13" customFormat="1" x14ac:dyDescent="0.25">
      <c r="A267" s="18" t="s">
        <v>415</v>
      </c>
      <c r="B267" s="23" t="s">
        <v>416</v>
      </c>
      <c r="C267" s="20" t="s">
        <v>21</v>
      </c>
      <c r="D267" s="123">
        <v>0</v>
      </c>
      <c r="E267" s="125">
        <v>0</v>
      </c>
      <c r="F267" s="125">
        <f t="shared" si="10"/>
        <v>0</v>
      </c>
      <c r="G267" s="125">
        <f t="shared" si="11"/>
        <v>0</v>
      </c>
      <c r="H267" s="21"/>
      <c r="I267" s="172">
        <f>D267-[1]ИА!D267</f>
        <v>0</v>
      </c>
      <c r="J267" s="172">
        <f>E267-[1]ИА!E267</f>
        <v>0</v>
      </c>
    </row>
    <row r="268" spans="1:10" s="13" customFormat="1" x14ac:dyDescent="0.25">
      <c r="A268" s="18" t="s">
        <v>417</v>
      </c>
      <c r="B268" s="25" t="s">
        <v>401</v>
      </c>
      <c r="C268" s="20" t="s">
        <v>21</v>
      </c>
      <c r="D268" s="123">
        <v>0</v>
      </c>
      <c r="E268" s="125">
        <v>0</v>
      </c>
      <c r="F268" s="125">
        <f t="shared" si="10"/>
        <v>0</v>
      </c>
      <c r="G268" s="125">
        <f t="shared" si="11"/>
        <v>0</v>
      </c>
      <c r="H268" s="21"/>
      <c r="I268" s="172">
        <f>D268-[1]ИА!D268</f>
        <v>0</v>
      </c>
      <c r="J268" s="172">
        <f>E268-[1]ИА!E268</f>
        <v>0</v>
      </c>
    </row>
    <row r="269" spans="1:10" s="13" customFormat="1" x14ac:dyDescent="0.25">
      <c r="A269" s="18" t="s">
        <v>418</v>
      </c>
      <c r="B269" s="23" t="s">
        <v>419</v>
      </c>
      <c r="C269" s="20" t="s">
        <v>21</v>
      </c>
      <c r="D269" s="123">
        <v>0</v>
      </c>
      <c r="E269" s="125">
        <v>0</v>
      </c>
      <c r="F269" s="125">
        <f t="shared" si="10"/>
        <v>0</v>
      </c>
      <c r="G269" s="125">
        <f t="shared" si="11"/>
        <v>0</v>
      </c>
      <c r="H269" s="21"/>
      <c r="I269" s="172">
        <f>D269-[1]ИА!D269</f>
        <v>0</v>
      </c>
      <c r="J269" s="172">
        <f>E269-[1]ИА!E269</f>
        <v>0</v>
      </c>
    </row>
    <row r="270" spans="1:10" s="13" customFormat="1" x14ac:dyDescent="0.25">
      <c r="A270" s="18" t="s">
        <v>420</v>
      </c>
      <c r="B270" s="25" t="s">
        <v>401</v>
      </c>
      <c r="C270" s="20" t="s">
        <v>21</v>
      </c>
      <c r="D270" s="123">
        <v>0</v>
      </c>
      <c r="E270" s="125">
        <v>0</v>
      </c>
      <c r="F270" s="125">
        <f t="shared" si="10"/>
        <v>0</v>
      </c>
      <c r="G270" s="125">
        <f t="shared" si="11"/>
        <v>0</v>
      </c>
      <c r="H270" s="21"/>
      <c r="I270" s="172">
        <f>D270-[1]ИА!D270</f>
        <v>0</v>
      </c>
      <c r="J270" s="172">
        <f>E270-[1]ИА!E270</f>
        <v>0</v>
      </c>
    </row>
    <row r="271" spans="1:10" s="13" customFormat="1" x14ac:dyDescent="0.25">
      <c r="A271" s="18" t="s">
        <v>421</v>
      </c>
      <c r="B271" s="23" t="s">
        <v>422</v>
      </c>
      <c r="C271" s="20" t="s">
        <v>21</v>
      </c>
      <c r="D271" s="123">
        <v>0</v>
      </c>
      <c r="E271" s="125">
        <v>0</v>
      </c>
      <c r="F271" s="125">
        <f t="shared" si="10"/>
        <v>0</v>
      </c>
      <c r="G271" s="125">
        <f t="shared" si="11"/>
        <v>0</v>
      </c>
      <c r="H271" s="21"/>
      <c r="I271" s="172">
        <f>D271-[1]ИА!D271</f>
        <v>0</v>
      </c>
      <c r="J271" s="172">
        <f>E271-[1]ИА!E271</f>
        <v>0</v>
      </c>
    </row>
    <row r="272" spans="1:10" s="13" customFormat="1" x14ac:dyDescent="0.25">
      <c r="A272" s="18" t="s">
        <v>423</v>
      </c>
      <c r="B272" s="25" t="s">
        <v>401</v>
      </c>
      <c r="C272" s="20" t="s">
        <v>21</v>
      </c>
      <c r="D272" s="123">
        <v>0</v>
      </c>
      <c r="E272" s="125">
        <v>0</v>
      </c>
      <c r="F272" s="125">
        <f t="shared" si="10"/>
        <v>0</v>
      </c>
      <c r="G272" s="125">
        <f t="shared" si="11"/>
        <v>0</v>
      </c>
      <c r="H272" s="21"/>
      <c r="I272" s="172">
        <f>D272-[1]ИА!D272</f>
        <v>0</v>
      </c>
      <c r="J272" s="172">
        <f>E272-[1]ИА!E272</f>
        <v>0</v>
      </c>
    </row>
    <row r="273" spans="1:10" s="13" customFormat="1" x14ac:dyDescent="0.25">
      <c r="A273" s="18" t="s">
        <v>421</v>
      </c>
      <c r="B273" s="23" t="s">
        <v>424</v>
      </c>
      <c r="C273" s="20" t="s">
        <v>21</v>
      </c>
      <c r="D273" s="123">
        <v>0</v>
      </c>
      <c r="E273" s="125">
        <v>0</v>
      </c>
      <c r="F273" s="125">
        <f t="shared" si="10"/>
        <v>0</v>
      </c>
      <c r="G273" s="125">
        <f t="shared" si="11"/>
        <v>0</v>
      </c>
      <c r="H273" s="21"/>
      <c r="I273" s="172">
        <f>D273-[1]ИА!D273</f>
        <v>0</v>
      </c>
      <c r="J273" s="172">
        <f>E273-[1]ИА!E273</f>
        <v>0</v>
      </c>
    </row>
    <row r="274" spans="1:10" s="13" customFormat="1" x14ac:dyDescent="0.25">
      <c r="A274" s="18" t="s">
        <v>425</v>
      </c>
      <c r="B274" s="25" t="s">
        <v>401</v>
      </c>
      <c r="C274" s="20" t="s">
        <v>21</v>
      </c>
      <c r="D274" s="123">
        <v>0</v>
      </c>
      <c r="E274" s="125">
        <v>0</v>
      </c>
      <c r="F274" s="125">
        <f t="shared" si="10"/>
        <v>0</v>
      </c>
      <c r="G274" s="125">
        <f t="shared" si="11"/>
        <v>0</v>
      </c>
      <c r="H274" s="21"/>
      <c r="I274" s="172">
        <f>D274-[1]ИА!D274</f>
        <v>0</v>
      </c>
      <c r="J274" s="172">
        <f>E274-[1]ИА!E274</f>
        <v>0</v>
      </c>
    </row>
    <row r="275" spans="1:10" s="13" customFormat="1" ht="31.5" x14ac:dyDescent="0.25">
      <c r="A275" s="18" t="s">
        <v>426</v>
      </c>
      <c r="B275" s="24" t="s">
        <v>427</v>
      </c>
      <c r="C275" s="20" t="s">
        <v>21</v>
      </c>
      <c r="D275" s="123">
        <v>0</v>
      </c>
      <c r="E275" s="125">
        <v>0</v>
      </c>
      <c r="F275" s="125">
        <f t="shared" si="10"/>
        <v>0</v>
      </c>
      <c r="G275" s="125">
        <f t="shared" si="11"/>
        <v>0</v>
      </c>
      <c r="H275" s="21"/>
      <c r="I275" s="172">
        <f>D275-[1]ИА!D275</f>
        <v>0</v>
      </c>
      <c r="J275" s="172">
        <f>E275-[1]ИА!E275</f>
        <v>0</v>
      </c>
    </row>
    <row r="276" spans="1:10" s="13" customFormat="1" x14ac:dyDescent="0.25">
      <c r="A276" s="18" t="s">
        <v>428</v>
      </c>
      <c r="B276" s="25" t="s">
        <v>401</v>
      </c>
      <c r="C276" s="20" t="s">
        <v>21</v>
      </c>
      <c r="D276" s="123">
        <v>0</v>
      </c>
      <c r="E276" s="125">
        <v>0</v>
      </c>
      <c r="F276" s="125">
        <f t="shared" si="10"/>
        <v>0</v>
      </c>
      <c r="G276" s="125">
        <f t="shared" si="11"/>
        <v>0</v>
      </c>
      <c r="H276" s="21"/>
      <c r="I276" s="172">
        <f>D276-[1]ИА!D276</f>
        <v>0</v>
      </c>
      <c r="J276" s="172">
        <f>E276-[1]ИА!E276</f>
        <v>0</v>
      </c>
    </row>
    <row r="277" spans="1:10" s="13" customFormat="1" x14ac:dyDescent="0.25">
      <c r="A277" s="18" t="s">
        <v>429</v>
      </c>
      <c r="B277" s="25" t="s">
        <v>45</v>
      </c>
      <c r="C277" s="20" t="s">
        <v>21</v>
      </c>
      <c r="D277" s="123">
        <v>0</v>
      </c>
      <c r="E277" s="125">
        <v>0</v>
      </c>
      <c r="F277" s="125">
        <f t="shared" si="10"/>
        <v>0</v>
      </c>
      <c r="G277" s="125">
        <f t="shared" si="11"/>
        <v>0</v>
      </c>
      <c r="H277" s="21"/>
      <c r="I277" s="172">
        <f>D277-[1]ИА!D277</f>
        <v>0</v>
      </c>
      <c r="J277" s="172">
        <f>E277-[1]ИА!E277</f>
        <v>0</v>
      </c>
    </row>
    <row r="278" spans="1:10" s="13" customFormat="1" x14ac:dyDescent="0.25">
      <c r="A278" s="18" t="s">
        <v>430</v>
      </c>
      <c r="B278" s="26" t="s">
        <v>401</v>
      </c>
      <c r="C278" s="20" t="s">
        <v>21</v>
      </c>
      <c r="D278" s="123">
        <v>0</v>
      </c>
      <c r="E278" s="125">
        <v>0</v>
      </c>
      <c r="F278" s="125">
        <f t="shared" si="10"/>
        <v>0</v>
      </c>
      <c r="G278" s="125">
        <f t="shared" si="11"/>
        <v>0</v>
      </c>
      <c r="H278" s="21"/>
      <c r="I278" s="172">
        <f>D278-[1]ИА!D278</f>
        <v>0</v>
      </c>
      <c r="J278" s="172">
        <f>E278-[1]ИА!E278</f>
        <v>0</v>
      </c>
    </row>
    <row r="279" spans="1:10" s="13" customFormat="1" x14ac:dyDescent="0.25">
      <c r="A279" s="18" t="s">
        <v>431</v>
      </c>
      <c r="B279" s="25" t="s">
        <v>47</v>
      </c>
      <c r="C279" s="20" t="s">
        <v>21</v>
      </c>
      <c r="D279" s="123">
        <v>0</v>
      </c>
      <c r="E279" s="125">
        <v>0</v>
      </c>
      <c r="F279" s="125">
        <f t="shared" si="10"/>
        <v>0</v>
      </c>
      <c r="G279" s="125">
        <f t="shared" si="11"/>
        <v>0</v>
      </c>
      <c r="H279" s="21"/>
      <c r="I279" s="172">
        <f>D279-[1]ИА!D279</f>
        <v>0</v>
      </c>
      <c r="J279" s="172">
        <f>E279-[1]ИА!E279</f>
        <v>0</v>
      </c>
    </row>
    <row r="280" spans="1:10" s="13" customFormat="1" x14ac:dyDescent="0.25">
      <c r="A280" s="18" t="s">
        <v>432</v>
      </c>
      <c r="B280" s="26" t="s">
        <v>401</v>
      </c>
      <c r="C280" s="20" t="s">
        <v>21</v>
      </c>
      <c r="D280" s="123">
        <v>0</v>
      </c>
      <c r="E280" s="125">
        <v>0</v>
      </c>
      <c r="F280" s="125">
        <f t="shared" si="10"/>
        <v>0</v>
      </c>
      <c r="G280" s="125">
        <f t="shared" si="11"/>
        <v>0</v>
      </c>
      <c r="H280" s="21"/>
      <c r="I280" s="172">
        <f>D280-[1]ИА!D280</f>
        <v>0</v>
      </c>
      <c r="J280" s="172">
        <f>E280-[1]ИА!E280</f>
        <v>0</v>
      </c>
    </row>
    <row r="281" spans="1:10" s="13" customFormat="1" x14ac:dyDescent="0.25">
      <c r="A281" s="18" t="s">
        <v>433</v>
      </c>
      <c r="B281" s="24" t="s">
        <v>434</v>
      </c>
      <c r="C281" s="20" t="s">
        <v>21</v>
      </c>
      <c r="D281" s="96">
        <v>194.51540655421846</v>
      </c>
      <c r="E281" s="85">
        <v>203.42216298</v>
      </c>
      <c r="F281" s="85">
        <f t="shared" si="10"/>
        <v>8.9067564257815377</v>
      </c>
      <c r="G281" s="85">
        <f t="shared" si="11"/>
        <v>4.5789465130613722</v>
      </c>
      <c r="H281" s="21"/>
      <c r="I281" s="172">
        <f>D281-[1]ИА!D281</f>
        <v>0</v>
      </c>
      <c r="J281" s="172">
        <f>E281-[1]ИА!E281</f>
        <v>0</v>
      </c>
    </row>
    <row r="282" spans="1:10" s="13" customFormat="1" x14ac:dyDescent="0.25">
      <c r="A282" s="18" t="s">
        <v>435</v>
      </c>
      <c r="B282" s="25" t="s">
        <v>401</v>
      </c>
      <c r="C282" s="20" t="s">
        <v>21</v>
      </c>
      <c r="D282" s="96">
        <v>0</v>
      </c>
      <c r="E282" s="85">
        <v>3.5729334800000006</v>
      </c>
      <c r="F282" s="85">
        <f t="shared" si="10"/>
        <v>3.5729334800000006</v>
      </c>
      <c r="G282" s="85">
        <f t="shared" si="11"/>
        <v>0</v>
      </c>
      <c r="H282" s="21"/>
      <c r="I282" s="172">
        <f>D282-[1]ИА!D282</f>
        <v>0</v>
      </c>
      <c r="J282" s="172">
        <f>E282-[1]ИА!E282</f>
        <v>0</v>
      </c>
    </row>
    <row r="283" spans="1:10" s="13" customFormat="1" x14ac:dyDescent="0.25">
      <c r="A283" s="18" t="s">
        <v>436</v>
      </c>
      <c r="B283" s="22" t="s">
        <v>437</v>
      </c>
      <c r="C283" s="20" t="s">
        <v>21</v>
      </c>
      <c r="D283" s="96">
        <v>325.75184170338423</v>
      </c>
      <c r="E283" s="85">
        <v>1261.0012076799999</v>
      </c>
      <c r="F283" s="85">
        <f t="shared" si="10"/>
        <v>935.24936597661565</v>
      </c>
      <c r="G283" s="85">
        <f t="shared" si="11"/>
        <v>287.10485905040991</v>
      </c>
      <c r="H283" s="21"/>
      <c r="I283" s="172">
        <f>D283-[1]ИА!D283</f>
        <v>0</v>
      </c>
      <c r="J283" s="172">
        <f>E283-[1]ИА!E283</f>
        <v>0</v>
      </c>
    </row>
    <row r="284" spans="1:10" s="13" customFormat="1" x14ac:dyDescent="0.25">
      <c r="A284" s="18" t="s">
        <v>438</v>
      </c>
      <c r="B284" s="24" t="s">
        <v>439</v>
      </c>
      <c r="C284" s="20" t="s">
        <v>21</v>
      </c>
      <c r="D284" s="123">
        <v>0</v>
      </c>
      <c r="E284" s="125">
        <v>0</v>
      </c>
      <c r="F284" s="125">
        <f t="shared" si="10"/>
        <v>0</v>
      </c>
      <c r="G284" s="125">
        <f t="shared" si="11"/>
        <v>0</v>
      </c>
      <c r="H284" s="21"/>
      <c r="I284" s="172">
        <f>D284-[1]ИА!D284</f>
        <v>0</v>
      </c>
      <c r="J284" s="172">
        <f>E284-[1]ИА!E284</f>
        <v>0</v>
      </c>
    </row>
    <row r="285" spans="1:10" s="13" customFormat="1" x14ac:dyDescent="0.25">
      <c r="A285" s="18" t="s">
        <v>440</v>
      </c>
      <c r="B285" s="25" t="s">
        <v>401</v>
      </c>
      <c r="C285" s="20" t="s">
        <v>21</v>
      </c>
      <c r="D285" s="123">
        <v>0</v>
      </c>
      <c r="E285" s="125">
        <v>0</v>
      </c>
      <c r="F285" s="125">
        <f t="shared" si="10"/>
        <v>0</v>
      </c>
      <c r="G285" s="125">
        <f t="shared" si="11"/>
        <v>0</v>
      </c>
      <c r="H285" s="21"/>
      <c r="I285" s="172">
        <f>D285-[1]ИА!D285</f>
        <v>0</v>
      </c>
      <c r="J285" s="172">
        <f>E285-[1]ИА!E285</f>
        <v>0</v>
      </c>
    </row>
    <row r="286" spans="1:10" s="13" customFormat="1" x14ac:dyDescent="0.25">
      <c r="A286" s="18" t="s">
        <v>441</v>
      </c>
      <c r="B286" s="24" t="s">
        <v>442</v>
      </c>
      <c r="C286" s="20" t="s">
        <v>21</v>
      </c>
      <c r="D286" s="123">
        <v>0</v>
      </c>
      <c r="E286" s="125">
        <v>0</v>
      </c>
      <c r="F286" s="125">
        <f t="shared" si="10"/>
        <v>0</v>
      </c>
      <c r="G286" s="125">
        <v>0</v>
      </c>
      <c r="H286" s="21"/>
      <c r="I286" s="172">
        <f>D286-[1]ИА!D286</f>
        <v>0</v>
      </c>
      <c r="J286" s="172">
        <f>E286-[1]ИА!E286</f>
        <v>0</v>
      </c>
    </row>
    <row r="287" spans="1:10" s="13" customFormat="1" x14ac:dyDescent="0.25">
      <c r="A287" s="18" t="s">
        <v>443</v>
      </c>
      <c r="B287" s="25" t="s">
        <v>271</v>
      </c>
      <c r="C287" s="20" t="s">
        <v>21</v>
      </c>
      <c r="D287" s="123">
        <v>0</v>
      </c>
      <c r="E287" s="125">
        <v>0</v>
      </c>
      <c r="F287" s="125">
        <f t="shared" si="10"/>
        <v>0</v>
      </c>
      <c r="G287" s="125">
        <f t="shared" si="11"/>
        <v>0</v>
      </c>
      <c r="H287" s="21"/>
      <c r="I287" s="172">
        <f>D287-[1]ИА!D287</f>
        <v>0</v>
      </c>
      <c r="J287" s="172">
        <f>E287-[1]ИА!E287</f>
        <v>0</v>
      </c>
    </row>
    <row r="288" spans="1:10" s="13" customFormat="1" x14ac:dyDescent="0.25">
      <c r="A288" s="18" t="s">
        <v>444</v>
      </c>
      <c r="B288" s="26" t="s">
        <v>401</v>
      </c>
      <c r="C288" s="20" t="s">
        <v>21</v>
      </c>
      <c r="D288" s="123">
        <v>0</v>
      </c>
      <c r="E288" s="125">
        <v>0</v>
      </c>
      <c r="F288" s="125">
        <f t="shared" si="10"/>
        <v>0</v>
      </c>
      <c r="G288" s="125">
        <f t="shared" si="11"/>
        <v>0</v>
      </c>
      <c r="H288" s="21"/>
      <c r="I288" s="172">
        <f>D288-[1]ИА!D288</f>
        <v>0</v>
      </c>
      <c r="J288" s="172">
        <f>E288-[1]ИА!E288</f>
        <v>0</v>
      </c>
    </row>
    <row r="289" spans="1:10" s="13" customFormat="1" x14ac:dyDescent="0.25">
      <c r="A289" s="18" t="s">
        <v>445</v>
      </c>
      <c r="B289" s="25" t="s">
        <v>446</v>
      </c>
      <c r="C289" s="20" t="s">
        <v>21</v>
      </c>
      <c r="D289" s="123">
        <v>0</v>
      </c>
      <c r="E289" s="125"/>
      <c r="F289" s="125">
        <f t="shared" si="10"/>
        <v>0</v>
      </c>
      <c r="G289" s="125">
        <f t="shared" si="11"/>
        <v>0</v>
      </c>
      <c r="H289" s="21"/>
      <c r="I289" s="172">
        <f>D289-[1]ИА!D289</f>
        <v>0</v>
      </c>
      <c r="J289" s="172">
        <f>E289-[1]ИА!E289</f>
        <v>0</v>
      </c>
    </row>
    <row r="290" spans="1:10" s="13" customFormat="1" x14ac:dyDescent="0.25">
      <c r="A290" s="18" t="s">
        <v>447</v>
      </c>
      <c r="B290" s="26" t="s">
        <v>401</v>
      </c>
      <c r="C290" s="20" t="s">
        <v>21</v>
      </c>
      <c r="D290" s="123">
        <v>0</v>
      </c>
      <c r="E290" s="125"/>
      <c r="F290" s="125">
        <f t="shared" si="10"/>
        <v>0</v>
      </c>
      <c r="G290" s="125">
        <f t="shared" si="11"/>
        <v>0</v>
      </c>
      <c r="H290" s="21"/>
      <c r="I290" s="172">
        <f>D290-[1]ИА!D290</f>
        <v>0</v>
      </c>
      <c r="J290" s="172">
        <f>E290-[1]ИА!E290</f>
        <v>0</v>
      </c>
    </row>
    <row r="291" spans="1:10" s="13" customFormat="1" ht="31.5" x14ac:dyDescent="0.25">
      <c r="A291" s="18" t="s">
        <v>448</v>
      </c>
      <c r="B291" s="24" t="s">
        <v>449</v>
      </c>
      <c r="C291" s="20" t="s">
        <v>21</v>
      </c>
      <c r="D291" s="123">
        <v>0</v>
      </c>
      <c r="E291" s="125">
        <v>0</v>
      </c>
      <c r="F291" s="125">
        <f t="shared" si="10"/>
        <v>0</v>
      </c>
      <c r="G291" s="125">
        <f t="shared" si="11"/>
        <v>0</v>
      </c>
      <c r="H291" s="21"/>
      <c r="I291" s="172">
        <f>D291-[1]ИА!D291</f>
        <v>0</v>
      </c>
      <c r="J291" s="172">
        <f>E291-[1]ИА!E291</f>
        <v>0</v>
      </c>
    </row>
    <row r="292" spans="1:10" s="13" customFormat="1" x14ac:dyDescent="0.25">
      <c r="A292" s="18" t="s">
        <v>450</v>
      </c>
      <c r="B292" s="25" t="s">
        <v>401</v>
      </c>
      <c r="C292" s="20" t="s">
        <v>21</v>
      </c>
      <c r="D292" s="123">
        <v>0</v>
      </c>
      <c r="E292" s="125">
        <v>0</v>
      </c>
      <c r="F292" s="125">
        <f t="shared" si="10"/>
        <v>0</v>
      </c>
      <c r="G292" s="125">
        <f t="shared" si="11"/>
        <v>0</v>
      </c>
      <c r="H292" s="21"/>
      <c r="I292" s="172">
        <f>D292-[1]ИА!D292</f>
        <v>0</v>
      </c>
      <c r="J292" s="172">
        <f>E292-[1]ИА!E292</f>
        <v>0</v>
      </c>
    </row>
    <row r="293" spans="1:10" s="13" customFormat="1" x14ac:dyDescent="0.25">
      <c r="A293" s="18" t="s">
        <v>451</v>
      </c>
      <c r="B293" s="24" t="s">
        <v>452</v>
      </c>
      <c r="C293" s="20" t="s">
        <v>21</v>
      </c>
      <c r="D293" s="96">
        <v>0</v>
      </c>
      <c r="E293" s="85">
        <v>0</v>
      </c>
      <c r="F293" s="85">
        <f t="shared" si="10"/>
        <v>0</v>
      </c>
      <c r="G293" s="85">
        <f t="shared" si="11"/>
        <v>0</v>
      </c>
      <c r="H293" s="21"/>
      <c r="I293" s="172">
        <f>D293-[1]ИА!D293</f>
        <v>0</v>
      </c>
      <c r="J293" s="172">
        <f>E293-[1]ИА!E293</f>
        <v>0</v>
      </c>
    </row>
    <row r="294" spans="1:10" s="13" customFormat="1" x14ac:dyDescent="0.25">
      <c r="A294" s="18" t="s">
        <v>453</v>
      </c>
      <c r="B294" s="25" t="s">
        <v>401</v>
      </c>
      <c r="C294" s="20" t="s">
        <v>21</v>
      </c>
      <c r="D294" s="96">
        <v>0</v>
      </c>
      <c r="E294" s="85">
        <v>0</v>
      </c>
      <c r="F294" s="85">
        <f t="shared" si="10"/>
        <v>0</v>
      </c>
      <c r="G294" s="85">
        <f t="shared" si="11"/>
        <v>0</v>
      </c>
      <c r="H294" s="21"/>
      <c r="I294" s="172">
        <f>D294-[1]ИА!D294</f>
        <v>0</v>
      </c>
      <c r="J294" s="172">
        <f>E294-[1]ИА!E294</f>
        <v>0</v>
      </c>
    </row>
    <row r="295" spans="1:10" s="13" customFormat="1" x14ac:dyDescent="0.25">
      <c r="A295" s="18" t="s">
        <v>454</v>
      </c>
      <c r="B295" s="24" t="s">
        <v>455</v>
      </c>
      <c r="C295" s="20" t="s">
        <v>21</v>
      </c>
      <c r="D295" s="96">
        <v>0.56000000000003824</v>
      </c>
      <c r="E295" s="85">
        <v>91.04845979000001</v>
      </c>
      <c r="F295" s="85">
        <f t="shared" si="10"/>
        <v>90.488459789999965</v>
      </c>
      <c r="G295" s="85">
        <f t="shared" si="11"/>
        <v>16158.65353392746</v>
      </c>
      <c r="H295" s="21"/>
      <c r="I295" s="172">
        <f>D295-[1]ИА!D295</f>
        <v>0</v>
      </c>
      <c r="J295" s="172">
        <f>E295-[1]ИА!E295</f>
        <v>0</v>
      </c>
    </row>
    <row r="296" spans="1:10" s="13" customFormat="1" x14ac:dyDescent="0.25">
      <c r="A296" s="18" t="s">
        <v>456</v>
      </c>
      <c r="B296" s="25" t="s">
        <v>401</v>
      </c>
      <c r="C296" s="20" t="s">
        <v>21</v>
      </c>
      <c r="D296" s="123">
        <v>0</v>
      </c>
      <c r="E296" s="125">
        <v>0</v>
      </c>
      <c r="F296" s="125">
        <f t="shared" si="10"/>
        <v>0</v>
      </c>
      <c r="G296" s="125">
        <f t="shared" si="11"/>
        <v>0</v>
      </c>
      <c r="H296" s="21"/>
      <c r="I296" s="172">
        <f>D296-[1]ИА!D296</f>
        <v>0</v>
      </c>
      <c r="J296" s="172">
        <f>E296-[1]ИА!E296</f>
        <v>0</v>
      </c>
    </row>
    <row r="297" spans="1:10" s="13" customFormat="1" x14ac:dyDescent="0.25">
      <c r="A297" s="18" t="s">
        <v>457</v>
      </c>
      <c r="B297" s="24" t="s">
        <v>458</v>
      </c>
      <c r="C297" s="20" t="s">
        <v>21</v>
      </c>
      <c r="D297" s="96">
        <v>110.56539855000108</v>
      </c>
      <c r="E297" s="85">
        <v>951.07513862999997</v>
      </c>
      <c r="F297" s="85">
        <f t="shared" si="10"/>
        <v>840.50974007999889</v>
      </c>
      <c r="G297" s="85">
        <f t="shared" si="11"/>
        <v>760.19238487156042</v>
      </c>
      <c r="H297" s="21"/>
      <c r="I297" s="172">
        <f>D297-[1]ИА!D297</f>
        <v>0</v>
      </c>
      <c r="J297" s="172">
        <f>E297-[1]ИА!E297</f>
        <v>0</v>
      </c>
    </row>
    <row r="298" spans="1:10" s="13" customFormat="1" x14ac:dyDescent="0.25">
      <c r="A298" s="18" t="s">
        <v>459</v>
      </c>
      <c r="B298" s="25" t="s">
        <v>401</v>
      </c>
      <c r="C298" s="20" t="s">
        <v>21</v>
      </c>
      <c r="D298" s="123">
        <v>0</v>
      </c>
      <c r="E298" s="125">
        <v>0</v>
      </c>
      <c r="F298" s="125">
        <f t="shared" si="10"/>
        <v>0</v>
      </c>
      <c r="G298" s="125">
        <f t="shared" si="11"/>
        <v>0</v>
      </c>
      <c r="H298" s="21"/>
      <c r="I298" s="172">
        <f>D298-[1]ИА!D298</f>
        <v>0</v>
      </c>
      <c r="J298" s="172">
        <f>E298-[1]ИА!E298</f>
        <v>0</v>
      </c>
    </row>
    <row r="299" spans="1:10" s="13" customFormat="1" x14ac:dyDescent="0.25">
      <c r="A299" s="18" t="s">
        <v>460</v>
      </c>
      <c r="B299" s="24" t="s">
        <v>461</v>
      </c>
      <c r="C299" s="20" t="s">
        <v>21</v>
      </c>
      <c r="D299" s="96">
        <v>0</v>
      </c>
      <c r="E299" s="85">
        <v>0</v>
      </c>
      <c r="F299" s="85">
        <f t="shared" si="10"/>
        <v>0</v>
      </c>
      <c r="G299" s="85">
        <f t="shared" si="11"/>
        <v>0</v>
      </c>
      <c r="H299" s="21"/>
      <c r="I299" s="172">
        <f>D299-[1]ИА!D299</f>
        <v>0</v>
      </c>
      <c r="J299" s="172">
        <f>E299-[1]ИА!E299</f>
        <v>0</v>
      </c>
    </row>
    <row r="300" spans="1:10" s="13" customFormat="1" x14ac:dyDescent="0.25">
      <c r="A300" s="18" t="s">
        <v>462</v>
      </c>
      <c r="B300" s="25" t="s">
        <v>401</v>
      </c>
      <c r="C300" s="20" t="s">
        <v>21</v>
      </c>
      <c r="D300" s="123">
        <v>0</v>
      </c>
      <c r="E300" s="125">
        <v>0</v>
      </c>
      <c r="F300" s="125">
        <f t="shared" si="10"/>
        <v>0</v>
      </c>
      <c r="G300" s="125">
        <f t="shared" si="11"/>
        <v>0</v>
      </c>
      <c r="H300" s="21"/>
      <c r="I300" s="172">
        <f>D300-[1]ИА!D300</f>
        <v>0</v>
      </c>
      <c r="J300" s="172">
        <f>E300-[1]ИА!E300</f>
        <v>0</v>
      </c>
    </row>
    <row r="301" spans="1:10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v>41.04571940000001</v>
      </c>
      <c r="E301" s="85">
        <v>53.311672000000009</v>
      </c>
      <c r="F301" s="85">
        <f t="shared" si="10"/>
        <v>12.265952599999999</v>
      </c>
      <c r="G301" s="85">
        <f t="shared" si="11"/>
        <v>29.883634101927804</v>
      </c>
      <c r="H301" s="21"/>
      <c r="I301" s="172">
        <f>D301-[1]ИА!D301</f>
        <v>0</v>
      </c>
      <c r="J301" s="172">
        <f>E301-[1]ИА!E301</f>
        <v>0</v>
      </c>
    </row>
    <row r="302" spans="1:10" s="13" customFormat="1" x14ac:dyDescent="0.25">
      <c r="A302" s="18" t="s">
        <v>465</v>
      </c>
      <c r="B302" s="25" t="s">
        <v>401</v>
      </c>
      <c r="C302" s="20" t="s">
        <v>21</v>
      </c>
      <c r="D302" s="96">
        <v>0</v>
      </c>
      <c r="E302" s="85">
        <v>37.061931169999994</v>
      </c>
      <c r="F302" s="85">
        <f t="shared" si="10"/>
        <v>37.061931169999994</v>
      </c>
      <c r="G302" s="85">
        <f t="shared" si="11"/>
        <v>0</v>
      </c>
      <c r="H302" s="21"/>
      <c r="I302" s="172">
        <f>D302-[1]ИА!D302</f>
        <v>0</v>
      </c>
      <c r="J302" s="172">
        <f>E302-[1]ИА!E302</f>
        <v>0</v>
      </c>
    </row>
    <row r="303" spans="1:10" s="13" customFormat="1" x14ac:dyDescent="0.25">
      <c r="A303" s="18" t="s">
        <v>466</v>
      </c>
      <c r="B303" s="24" t="s">
        <v>467</v>
      </c>
      <c r="C303" s="20" t="s">
        <v>21</v>
      </c>
      <c r="D303" s="96">
        <v>173.5807237533831</v>
      </c>
      <c r="E303" s="85">
        <v>165.56593725999997</v>
      </c>
      <c r="F303" s="85">
        <f t="shared" si="10"/>
        <v>-8.0147864933831272</v>
      </c>
      <c r="G303" s="85">
        <f t="shared" si="11"/>
        <v>-4.6173251960685633</v>
      </c>
      <c r="H303" s="21"/>
      <c r="I303" s="172">
        <f>D303-[1]ИА!D303</f>
        <v>0</v>
      </c>
      <c r="J303" s="172">
        <f>E303-[1]ИА!E303</f>
        <v>0</v>
      </c>
    </row>
    <row r="304" spans="1:10" s="13" customFormat="1" x14ac:dyDescent="0.25">
      <c r="A304" s="18" t="s">
        <v>468</v>
      </c>
      <c r="B304" s="25" t="s">
        <v>401</v>
      </c>
      <c r="C304" s="20" t="s">
        <v>21</v>
      </c>
      <c r="D304" s="96">
        <v>0</v>
      </c>
      <c r="E304" s="85">
        <v>17.078689380000007</v>
      </c>
      <c r="F304" s="85">
        <f t="shared" si="10"/>
        <v>17.078689380000007</v>
      </c>
      <c r="G304" s="85">
        <f t="shared" si="11"/>
        <v>0</v>
      </c>
      <c r="H304" s="21"/>
      <c r="I304" s="172">
        <f>D304-[1]ИА!D304</f>
        <v>0</v>
      </c>
      <c r="J304" s="172">
        <f>E304-[1]ИА!E304</f>
        <v>0</v>
      </c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v>100.00013394678382</v>
      </c>
      <c r="E305" s="85">
        <v>675.24211173324522</v>
      </c>
      <c r="F305" s="85">
        <f t="shared" si="10"/>
        <v>575.24197778646135</v>
      </c>
      <c r="G305" s="85">
        <f t="shared" si="11"/>
        <v>575.24120726936496</v>
      </c>
      <c r="H305" s="21"/>
      <c r="I305" s="172">
        <f>D305-[1]ИА!D305</f>
        <v>0</v>
      </c>
      <c r="J305" s="172">
        <f>E305-[1]ИА!E305</f>
        <v>0</v>
      </c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>
        <v>0</v>
      </c>
      <c r="E306" s="125">
        <v>0</v>
      </c>
      <c r="F306" s="125">
        <f t="shared" si="10"/>
        <v>0</v>
      </c>
      <c r="G306" s="125">
        <f t="shared" si="11"/>
        <v>0</v>
      </c>
      <c r="H306" s="21"/>
      <c r="I306" s="172">
        <f>D306-[1]ИА!D306</f>
        <v>0</v>
      </c>
      <c r="J306" s="172">
        <f>E306-[1]ИА!E306</f>
        <v>0</v>
      </c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>
        <v>0</v>
      </c>
      <c r="E307" s="125">
        <v>0</v>
      </c>
      <c r="F307" s="125">
        <f t="shared" si="10"/>
        <v>0</v>
      </c>
      <c r="G307" s="125">
        <f t="shared" si="11"/>
        <v>0</v>
      </c>
      <c r="H307" s="21"/>
      <c r="I307" s="172">
        <f>D307-[1]ИА!D307</f>
        <v>0</v>
      </c>
      <c r="J307" s="172">
        <f>E307-[1]ИА!E307</f>
        <v>0</v>
      </c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>
        <v>0</v>
      </c>
      <c r="E308" s="125">
        <v>0</v>
      </c>
      <c r="F308" s="125">
        <f t="shared" si="10"/>
        <v>0</v>
      </c>
      <c r="G308" s="125">
        <f t="shared" si="11"/>
        <v>0</v>
      </c>
      <c r="H308" s="21"/>
      <c r="I308" s="172">
        <f>D308-[1]ИА!D308</f>
        <v>0</v>
      </c>
      <c r="J308" s="172">
        <f>E308-[1]ИА!E308</f>
        <v>0</v>
      </c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>
        <v>0</v>
      </c>
      <c r="E309" s="125">
        <v>0</v>
      </c>
      <c r="F309" s="125">
        <f t="shared" si="10"/>
        <v>0</v>
      </c>
      <c r="G309" s="125">
        <f t="shared" si="11"/>
        <v>0</v>
      </c>
      <c r="H309" s="21"/>
      <c r="I309" s="172">
        <f>D309-[1]ИА!D309</f>
        <v>0</v>
      </c>
      <c r="J309" s="172">
        <f>E309-[1]ИА!E309</f>
        <v>0</v>
      </c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>
        <v>0</v>
      </c>
      <c r="E310" s="125">
        <v>0</v>
      </c>
      <c r="F310" s="125">
        <f t="shared" si="10"/>
        <v>0</v>
      </c>
      <c r="G310" s="125">
        <f t="shared" si="11"/>
        <v>0</v>
      </c>
      <c r="H310" s="21"/>
      <c r="I310" s="172">
        <f>D310-[1]ИА!D310</f>
        <v>0</v>
      </c>
      <c r="J310" s="172">
        <f>E310-[1]ИА!E310</f>
        <v>0</v>
      </c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123">
        <v>0</v>
      </c>
      <c r="E311" s="125"/>
      <c r="F311" s="125">
        <f t="shared" si="10"/>
        <v>0</v>
      </c>
      <c r="G311" s="125">
        <f t="shared" si="11"/>
        <v>0</v>
      </c>
      <c r="H311" s="21"/>
      <c r="I311" s="172">
        <f>D311-[1]ИА!D311</f>
        <v>0</v>
      </c>
      <c r="J311" s="172">
        <f>E311-[1]ИА!E311</f>
        <v>0</v>
      </c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>
        <v>0</v>
      </c>
      <c r="E312" s="125">
        <v>0</v>
      </c>
      <c r="F312" s="125">
        <f t="shared" si="10"/>
        <v>0</v>
      </c>
      <c r="G312" s="125">
        <f t="shared" si="11"/>
        <v>0</v>
      </c>
      <c r="H312" s="21"/>
      <c r="I312" s="172">
        <f>D312-[1]ИА!D312</f>
        <v>0</v>
      </c>
      <c r="J312" s="172">
        <f>E312-[1]ИА!E312</f>
        <v>0</v>
      </c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123">
        <v>0</v>
      </c>
      <c r="E313" s="125">
        <v>0</v>
      </c>
      <c r="F313" s="125">
        <f t="shared" si="10"/>
        <v>0</v>
      </c>
      <c r="G313" s="125">
        <f t="shared" si="11"/>
        <v>0</v>
      </c>
      <c r="H313" s="21"/>
      <c r="I313" s="172">
        <f>D313-[1]ИА!D313</f>
        <v>0</v>
      </c>
      <c r="J313" s="172">
        <f>E313-[1]ИА!E313</f>
        <v>0</v>
      </c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23">
        <v>0</v>
      </c>
      <c r="E314" s="125">
        <v>0</v>
      </c>
      <c r="F314" s="125">
        <f t="shared" si="10"/>
        <v>0</v>
      </c>
      <c r="G314" s="125">
        <f t="shared" si="11"/>
        <v>0</v>
      </c>
      <c r="H314" s="30"/>
      <c r="I314" s="172">
        <f>D314-[1]ИА!D314</f>
        <v>0</v>
      </c>
      <c r="J314" s="172">
        <f>E314-[1]ИА!E314</f>
        <v>0</v>
      </c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23">
        <v>0</v>
      </c>
      <c r="E315" s="125">
        <v>0</v>
      </c>
      <c r="F315" s="125">
        <f t="shared" si="10"/>
        <v>0</v>
      </c>
      <c r="G315" s="125">
        <f t="shared" si="11"/>
        <v>0</v>
      </c>
      <c r="H315" s="30"/>
      <c r="I315" s="172">
        <f>D315-[1]ИА!D315</f>
        <v>0</v>
      </c>
      <c r="J315" s="172">
        <f>E315-[1]ИА!E315</f>
        <v>0</v>
      </c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>
        <v>0</v>
      </c>
      <c r="E316" s="125">
        <v>0</v>
      </c>
      <c r="F316" s="125">
        <f t="shared" si="10"/>
        <v>0</v>
      </c>
      <c r="G316" s="125">
        <f t="shared" si="11"/>
        <v>0</v>
      </c>
      <c r="H316" s="21"/>
      <c r="I316" s="172">
        <f>D316-[1]ИА!D316</f>
        <v>0</v>
      </c>
      <c r="J316" s="172">
        <f>E316-[1]ИА!E316</f>
        <v>0</v>
      </c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>
        <v>0</v>
      </c>
      <c r="E317" s="135">
        <v>0</v>
      </c>
      <c r="F317" s="135">
        <f t="shared" si="10"/>
        <v>0</v>
      </c>
      <c r="G317" s="135">
        <f t="shared" si="11"/>
        <v>0</v>
      </c>
      <c r="H317" s="35"/>
      <c r="I317" s="172">
        <f>D317-[1]ИА!D317</f>
        <v>0</v>
      </c>
      <c r="J317" s="172">
        <f>E317-[1]ИА!E317</f>
        <v>0</v>
      </c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172">
        <f>D318-[1]ИА!D318</f>
        <v>0</v>
      </c>
      <c r="J318" s="172">
        <f>E318-[1]ИА!E318</f>
        <v>0</v>
      </c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I319" s="172"/>
      <c r="J319" s="172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>
        <v>0</v>
      </c>
      <c r="E320" s="125">
        <v>0</v>
      </c>
      <c r="F320" s="125">
        <f t="shared" ref="F320:F324" si="12">E320-D320</f>
        <v>0</v>
      </c>
      <c r="G320" s="125">
        <f t="shared" ref="G320:G324" si="13">IFERROR(F320/D320*100,0)</f>
        <v>0</v>
      </c>
      <c r="H320" s="21"/>
      <c r="I320" s="172">
        <f>D320-[1]ИА!D320</f>
        <v>0</v>
      </c>
      <c r="J320" s="172">
        <f>E320-[1]ИА!E320</f>
        <v>0</v>
      </c>
    </row>
    <row r="321" spans="1:10" x14ac:dyDescent="0.25">
      <c r="A321" s="18" t="s">
        <v>501</v>
      </c>
      <c r="B321" s="22" t="s">
        <v>502</v>
      </c>
      <c r="C321" s="20" t="s">
        <v>503</v>
      </c>
      <c r="D321" s="123">
        <v>0</v>
      </c>
      <c r="E321" s="125">
        <v>0</v>
      </c>
      <c r="F321" s="125">
        <f t="shared" si="12"/>
        <v>0</v>
      </c>
      <c r="G321" s="125">
        <f t="shared" si="13"/>
        <v>0</v>
      </c>
      <c r="H321" s="21"/>
      <c r="I321" s="172">
        <f>D321-[1]ИА!D321</f>
        <v>0</v>
      </c>
      <c r="J321" s="172">
        <f>E321-[1]ИА!E321</f>
        <v>0</v>
      </c>
    </row>
    <row r="322" spans="1:10" x14ac:dyDescent="0.25">
      <c r="A322" s="18" t="s">
        <v>504</v>
      </c>
      <c r="B322" s="22" t="s">
        <v>505</v>
      </c>
      <c r="C322" s="20" t="s">
        <v>500</v>
      </c>
      <c r="D322" s="123">
        <v>0</v>
      </c>
      <c r="E322" s="125">
        <v>0</v>
      </c>
      <c r="F322" s="125">
        <f t="shared" si="12"/>
        <v>0</v>
      </c>
      <c r="G322" s="125">
        <f t="shared" si="13"/>
        <v>0</v>
      </c>
      <c r="H322" s="21"/>
      <c r="I322" s="172">
        <f>D322-[1]ИА!D322</f>
        <v>0</v>
      </c>
      <c r="J322" s="172">
        <f>E322-[1]ИА!E322</f>
        <v>0</v>
      </c>
    </row>
    <row r="323" spans="1:10" x14ac:dyDescent="0.25">
      <c r="A323" s="18" t="s">
        <v>506</v>
      </c>
      <c r="B323" s="22" t="s">
        <v>507</v>
      </c>
      <c r="C323" s="20" t="s">
        <v>503</v>
      </c>
      <c r="D323" s="123">
        <v>0</v>
      </c>
      <c r="E323" s="125">
        <v>0</v>
      </c>
      <c r="F323" s="125">
        <f t="shared" si="12"/>
        <v>0</v>
      </c>
      <c r="G323" s="125">
        <f t="shared" si="13"/>
        <v>0</v>
      </c>
      <c r="H323" s="21"/>
      <c r="I323" s="172">
        <f>D323-[1]ИА!D323</f>
        <v>0</v>
      </c>
      <c r="J323" s="172">
        <f>E323-[1]ИА!E323</f>
        <v>0</v>
      </c>
    </row>
    <row r="324" spans="1:10" x14ac:dyDescent="0.25">
      <c r="A324" s="18" t="s">
        <v>508</v>
      </c>
      <c r="B324" s="22" t="s">
        <v>509</v>
      </c>
      <c r="C324" s="20" t="s">
        <v>510</v>
      </c>
      <c r="D324" s="123">
        <v>0</v>
      </c>
      <c r="E324" s="125">
        <v>0</v>
      </c>
      <c r="F324" s="125">
        <f t="shared" si="12"/>
        <v>0</v>
      </c>
      <c r="G324" s="125">
        <f t="shared" si="13"/>
        <v>0</v>
      </c>
      <c r="H324" s="21"/>
      <c r="I324" s="172">
        <f>D324-[1]ИА!D324</f>
        <v>0</v>
      </c>
      <c r="J324" s="172">
        <f>E324-[1]ИА!E324</f>
        <v>0</v>
      </c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85" t="s">
        <v>497</v>
      </c>
      <c r="H325" s="46" t="s">
        <v>497</v>
      </c>
      <c r="I325" s="172"/>
      <c r="J325" s="172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>
        <v>0</v>
      </c>
      <c r="E326" s="125">
        <v>0</v>
      </c>
      <c r="F326" s="125">
        <f t="shared" ref="F326:F327" si="14">E326-D326</f>
        <v>0</v>
      </c>
      <c r="G326" s="125">
        <f t="shared" ref="G326:G327" si="15">IFERROR(F326/D326*100,0)</f>
        <v>0</v>
      </c>
      <c r="H326" s="21"/>
      <c r="I326" s="172">
        <f>D326-[1]ИА!D326</f>
        <v>0</v>
      </c>
      <c r="J326" s="172">
        <f>E326-[1]ИА!E326</f>
        <v>0</v>
      </c>
    </row>
    <row r="327" spans="1:10" x14ac:dyDescent="0.25">
      <c r="A327" s="18" t="s">
        <v>515</v>
      </c>
      <c r="B327" s="24" t="s">
        <v>516</v>
      </c>
      <c r="C327" s="20" t="s">
        <v>517</v>
      </c>
      <c r="D327" s="123">
        <v>0</v>
      </c>
      <c r="E327" s="125">
        <v>0</v>
      </c>
      <c r="F327" s="125">
        <f t="shared" si="14"/>
        <v>0</v>
      </c>
      <c r="G327" s="125">
        <f t="shared" si="15"/>
        <v>0</v>
      </c>
      <c r="H327" s="21"/>
      <c r="I327" s="172">
        <f>D327-[1]ИА!D327</f>
        <v>0</v>
      </c>
      <c r="J327" s="172">
        <f>E327-[1]ИА!E327</f>
        <v>0</v>
      </c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85" t="s">
        <v>497</v>
      </c>
      <c r="H328" s="46" t="s">
        <v>497</v>
      </c>
      <c r="I328" s="172"/>
      <c r="J328" s="172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>
        <v>0</v>
      </c>
      <c r="E329" s="125">
        <v>0</v>
      </c>
      <c r="F329" s="125">
        <f t="shared" ref="F329:F331" si="16">E329-D329</f>
        <v>0</v>
      </c>
      <c r="G329" s="125">
        <f t="shared" ref="G329:G331" si="17">IFERROR(F329/D329*100,0)</f>
        <v>0</v>
      </c>
      <c r="H329" s="21"/>
      <c r="I329" s="172">
        <f>D329-[1]ИА!D329</f>
        <v>0</v>
      </c>
      <c r="J329" s="172">
        <f>E329-[1]ИА!E329</f>
        <v>0</v>
      </c>
    </row>
    <row r="330" spans="1:10" x14ac:dyDescent="0.25">
      <c r="A330" s="18" t="s">
        <v>521</v>
      </c>
      <c r="B330" s="24" t="s">
        <v>522</v>
      </c>
      <c r="C330" s="20" t="s">
        <v>500</v>
      </c>
      <c r="D330" s="123">
        <v>0</v>
      </c>
      <c r="E330" s="125">
        <v>0</v>
      </c>
      <c r="F330" s="125">
        <f t="shared" si="16"/>
        <v>0</v>
      </c>
      <c r="G330" s="125">
        <f t="shared" si="17"/>
        <v>0</v>
      </c>
      <c r="H330" s="21"/>
      <c r="I330" s="172">
        <f>D330-[1]ИА!D330</f>
        <v>0</v>
      </c>
      <c r="J330" s="172">
        <f>E330-[1]ИА!E330</f>
        <v>0</v>
      </c>
    </row>
    <row r="331" spans="1:10" x14ac:dyDescent="0.25">
      <c r="A331" s="18" t="s">
        <v>523</v>
      </c>
      <c r="B331" s="24" t="s">
        <v>516</v>
      </c>
      <c r="C331" s="20" t="s">
        <v>517</v>
      </c>
      <c r="D331" s="123">
        <v>0</v>
      </c>
      <c r="E331" s="125">
        <v>0</v>
      </c>
      <c r="F331" s="125">
        <f t="shared" si="16"/>
        <v>0</v>
      </c>
      <c r="G331" s="125">
        <f t="shared" si="17"/>
        <v>0</v>
      </c>
      <c r="H331" s="21"/>
      <c r="I331" s="172">
        <f>D331-[1]ИА!D331</f>
        <v>0</v>
      </c>
      <c r="J331" s="172">
        <f>E331-[1]ИА!E331</f>
        <v>0</v>
      </c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85" t="s">
        <v>497</v>
      </c>
      <c r="H332" s="46" t="s">
        <v>497</v>
      </c>
      <c r="I332" s="172"/>
      <c r="J332" s="172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>
        <v>0</v>
      </c>
      <c r="E333" s="125">
        <v>0</v>
      </c>
      <c r="F333" s="125">
        <f t="shared" ref="F333:F334" si="18">E333-D333</f>
        <v>0</v>
      </c>
      <c r="G333" s="125">
        <f t="shared" ref="G333:G334" si="19">IFERROR(F333/D333*100,0)</f>
        <v>0</v>
      </c>
      <c r="H333" s="21"/>
      <c r="I333" s="172">
        <f>D333-[1]ИА!D333</f>
        <v>0</v>
      </c>
      <c r="J333" s="172">
        <f>E333-[1]ИА!E333</f>
        <v>0</v>
      </c>
    </row>
    <row r="334" spans="1:10" x14ac:dyDescent="0.25">
      <c r="A334" s="18" t="s">
        <v>527</v>
      </c>
      <c r="B334" s="24" t="s">
        <v>516</v>
      </c>
      <c r="C334" s="20" t="s">
        <v>517</v>
      </c>
      <c r="D334" s="123">
        <v>0</v>
      </c>
      <c r="E334" s="125">
        <v>0</v>
      </c>
      <c r="F334" s="125">
        <f t="shared" si="18"/>
        <v>0</v>
      </c>
      <c r="G334" s="125">
        <f t="shared" si="19"/>
        <v>0</v>
      </c>
      <c r="H334" s="21"/>
      <c r="I334" s="172">
        <f>D334-[1]ИА!D334</f>
        <v>0</v>
      </c>
      <c r="J334" s="172">
        <f>E334-[1]ИА!E334</f>
        <v>0</v>
      </c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85" t="s">
        <v>497</v>
      </c>
      <c r="H335" s="46" t="s">
        <v>497</v>
      </c>
      <c r="I335" s="172"/>
      <c r="J335" s="172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>
        <v>0</v>
      </c>
      <c r="E336" s="125">
        <v>0</v>
      </c>
      <c r="F336" s="125">
        <f t="shared" ref="F336:F338" si="20">E336-D336</f>
        <v>0</v>
      </c>
      <c r="G336" s="125">
        <f t="shared" ref="G336:G338" si="21">IFERROR(F336/D336*100,0)</f>
        <v>0</v>
      </c>
      <c r="H336" s="21"/>
      <c r="I336" s="172">
        <f>D336-[1]ИА!D336</f>
        <v>0</v>
      </c>
      <c r="J336" s="172">
        <f>E336-[1]ИА!E336</f>
        <v>0</v>
      </c>
    </row>
    <row r="337" spans="1:10" x14ac:dyDescent="0.25">
      <c r="A337" s="18" t="s">
        <v>531</v>
      </c>
      <c r="B337" s="24" t="s">
        <v>522</v>
      </c>
      <c r="C337" s="20" t="s">
        <v>500</v>
      </c>
      <c r="D337" s="123">
        <v>0</v>
      </c>
      <c r="E337" s="125">
        <v>0</v>
      </c>
      <c r="F337" s="125">
        <f t="shared" si="20"/>
        <v>0</v>
      </c>
      <c r="G337" s="125">
        <f t="shared" si="21"/>
        <v>0</v>
      </c>
      <c r="H337" s="21"/>
      <c r="I337" s="172">
        <f>D337-[1]ИА!D337</f>
        <v>0</v>
      </c>
      <c r="J337" s="172">
        <f>E337-[1]ИА!E337</f>
        <v>0</v>
      </c>
    </row>
    <row r="338" spans="1:10" x14ac:dyDescent="0.25">
      <c r="A338" s="18" t="s">
        <v>532</v>
      </c>
      <c r="B338" s="24" t="s">
        <v>516</v>
      </c>
      <c r="C338" s="20" t="s">
        <v>517</v>
      </c>
      <c r="D338" s="123">
        <v>0</v>
      </c>
      <c r="E338" s="125">
        <v>0</v>
      </c>
      <c r="F338" s="125">
        <f t="shared" si="20"/>
        <v>0</v>
      </c>
      <c r="G338" s="125">
        <f t="shared" si="21"/>
        <v>0</v>
      </c>
      <c r="H338" s="21"/>
      <c r="I338" s="172">
        <f>D338-[1]ИА!D338</f>
        <v>0</v>
      </c>
      <c r="J338" s="172">
        <f>E338-[1]ИА!E338</f>
        <v>0</v>
      </c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I339" s="172"/>
      <c r="J339" s="172"/>
    </row>
    <row r="340" spans="1:10" x14ac:dyDescent="0.25">
      <c r="A340" s="18" t="s">
        <v>535</v>
      </c>
      <c r="B340" s="22" t="s">
        <v>536</v>
      </c>
      <c r="C340" s="20" t="s">
        <v>510</v>
      </c>
      <c r="D340" s="123">
        <v>0</v>
      </c>
      <c r="E340" s="125">
        <v>0</v>
      </c>
      <c r="F340" s="125">
        <f t="shared" ref="F340:F350" si="22">E340-D340</f>
        <v>0</v>
      </c>
      <c r="G340" s="125">
        <f t="shared" ref="G340:G350" si="23">IFERROR(F340/D340*100,0)</f>
        <v>0</v>
      </c>
      <c r="H340" s="21"/>
      <c r="I340" s="172">
        <f>D340-[1]ИА!D340</f>
        <v>0</v>
      </c>
      <c r="J340" s="172">
        <f>E340-[1]ИА!E340</f>
        <v>0</v>
      </c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123">
        <v>0</v>
      </c>
      <c r="E341" s="125">
        <v>0</v>
      </c>
      <c r="F341" s="125">
        <f t="shared" si="22"/>
        <v>0</v>
      </c>
      <c r="G341" s="125">
        <f t="shared" si="23"/>
        <v>0</v>
      </c>
      <c r="H341" s="21"/>
      <c r="I341" s="172">
        <f>D341-[1]ИА!D341</f>
        <v>0</v>
      </c>
      <c r="J341" s="172">
        <f>E341-[1]ИА!E341</f>
        <v>0</v>
      </c>
    </row>
    <row r="342" spans="1:10" x14ac:dyDescent="0.25">
      <c r="A342" s="18" t="s">
        <v>539</v>
      </c>
      <c r="B342" s="43" t="s">
        <v>540</v>
      </c>
      <c r="C342" s="20" t="s">
        <v>510</v>
      </c>
      <c r="D342" s="123">
        <v>0</v>
      </c>
      <c r="E342" s="125">
        <v>0</v>
      </c>
      <c r="F342" s="125">
        <f t="shared" si="22"/>
        <v>0</v>
      </c>
      <c r="G342" s="125">
        <f t="shared" si="23"/>
        <v>0</v>
      </c>
      <c r="H342" s="21"/>
      <c r="I342" s="172">
        <f>D342-[1]ИА!D342</f>
        <v>0</v>
      </c>
      <c r="J342" s="172">
        <f>E342-[1]ИА!E342</f>
        <v>0</v>
      </c>
    </row>
    <row r="343" spans="1:10" x14ac:dyDescent="0.25">
      <c r="A343" s="18" t="s">
        <v>541</v>
      </c>
      <c r="B343" s="43" t="s">
        <v>542</v>
      </c>
      <c r="C343" s="20" t="s">
        <v>510</v>
      </c>
      <c r="D343" s="123">
        <v>0</v>
      </c>
      <c r="E343" s="125">
        <v>0</v>
      </c>
      <c r="F343" s="125">
        <f t="shared" si="22"/>
        <v>0</v>
      </c>
      <c r="G343" s="125">
        <f t="shared" si="23"/>
        <v>0</v>
      </c>
      <c r="H343" s="21"/>
      <c r="I343" s="172">
        <f>D343-[1]ИА!D343</f>
        <v>0</v>
      </c>
      <c r="J343" s="172">
        <f>E343-[1]ИА!E343</f>
        <v>0</v>
      </c>
    </row>
    <row r="344" spans="1:10" x14ac:dyDescent="0.25">
      <c r="A344" s="18" t="s">
        <v>543</v>
      </c>
      <c r="B344" s="22" t="s">
        <v>544</v>
      </c>
      <c r="C344" s="20" t="s">
        <v>510</v>
      </c>
      <c r="D344" s="123">
        <v>0</v>
      </c>
      <c r="E344" s="125">
        <v>0</v>
      </c>
      <c r="F344" s="125">
        <f t="shared" si="22"/>
        <v>0</v>
      </c>
      <c r="G344" s="125">
        <f t="shared" si="23"/>
        <v>0</v>
      </c>
      <c r="H344" s="21"/>
      <c r="I344" s="172">
        <f>D344-[1]ИА!D344</f>
        <v>0</v>
      </c>
      <c r="J344" s="172">
        <f>E344-[1]ИА!E344</f>
        <v>0</v>
      </c>
    </row>
    <row r="345" spans="1:10" x14ac:dyDescent="0.25">
      <c r="A345" s="18" t="s">
        <v>545</v>
      </c>
      <c r="B345" s="22" t="s">
        <v>546</v>
      </c>
      <c r="C345" s="20" t="s">
        <v>500</v>
      </c>
      <c r="D345" s="123">
        <v>0</v>
      </c>
      <c r="E345" s="125">
        <v>0</v>
      </c>
      <c r="F345" s="125">
        <f t="shared" si="22"/>
        <v>0</v>
      </c>
      <c r="G345" s="125">
        <f t="shared" si="23"/>
        <v>0</v>
      </c>
      <c r="H345" s="21"/>
      <c r="I345" s="172">
        <f>D345-[1]ИА!D345</f>
        <v>0</v>
      </c>
      <c r="J345" s="172">
        <f>E345-[1]ИА!E345</f>
        <v>0</v>
      </c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123">
        <v>0</v>
      </c>
      <c r="E346" s="125">
        <v>0</v>
      </c>
      <c r="F346" s="125">
        <f t="shared" si="22"/>
        <v>0</v>
      </c>
      <c r="G346" s="125">
        <f t="shared" si="23"/>
        <v>0</v>
      </c>
      <c r="H346" s="21"/>
      <c r="I346" s="172">
        <f>D346-[1]ИА!D346</f>
        <v>0</v>
      </c>
      <c r="J346" s="172">
        <f>E346-[1]ИА!E346</f>
        <v>0</v>
      </c>
    </row>
    <row r="347" spans="1:10" x14ac:dyDescent="0.25">
      <c r="A347" s="18" t="s">
        <v>549</v>
      </c>
      <c r="B347" s="43" t="s">
        <v>540</v>
      </c>
      <c r="C347" s="20" t="s">
        <v>500</v>
      </c>
      <c r="D347" s="123">
        <v>0</v>
      </c>
      <c r="E347" s="125">
        <v>0</v>
      </c>
      <c r="F347" s="125">
        <f t="shared" si="22"/>
        <v>0</v>
      </c>
      <c r="G347" s="125">
        <f t="shared" si="23"/>
        <v>0</v>
      </c>
      <c r="H347" s="21"/>
      <c r="I347" s="172">
        <f>D347-[1]ИА!D347</f>
        <v>0</v>
      </c>
      <c r="J347" s="172">
        <f>E347-[1]ИА!E347</f>
        <v>0</v>
      </c>
    </row>
    <row r="348" spans="1:10" x14ac:dyDescent="0.25">
      <c r="A348" s="18" t="s">
        <v>550</v>
      </c>
      <c r="B348" s="43" t="s">
        <v>542</v>
      </c>
      <c r="C348" s="20" t="s">
        <v>500</v>
      </c>
      <c r="D348" s="123">
        <v>0</v>
      </c>
      <c r="E348" s="125">
        <v>0</v>
      </c>
      <c r="F348" s="125">
        <f t="shared" si="22"/>
        <v>0</v>
      </c>
      <c r="G348" s="125">
        <f t="shared" si="23"/>
        <v>0</v>
      </c>
      <c r="H348" s="21"/>
      <c r="I348" s="172">
        <f>D348-[1]ИА!D348</f>
        <v>0</v>
      </c>
      <c r="J348" s="172">
        <f>E348-[1]ИА!E348</f>
        <v>0</v>
      </c>
    </row>
    <row r="349" spans="1:10" x14ac:dyDescent="0.25">
      <c r="A349" s="18" t="s">
        <v>551</v>
      </c>
      <c r="B349" s="22" t="s">
        <v>552</v>
      </c>
      <c r="C349" s="20" t="s">
        <v>553</v>
      </c>
      <c r="D349" s="123">
        <v>0</v>
      </c>
      <c r="E349" s="125">
        <v>0</v>
      </c>
      <c r="F349" s="125">
        <f t="shared" si="22"/>
        <v>0</v>
      </c>
      <c r="G349" s="125">
        <f t="shared" si="23"/>
        <v>0</v>
      </c>
      <c r="H349" s="21"/>
      <c r="I349" s="172">
        <f>D349-[1]ИА!D349</f>
        <v>0</v>
      </c>
      <c r="J349" s="172">
        <f>E349-[1]ИА!E349</f>
        <v>0</v>
      </c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123">
        <v>0</v>
      </c>
      <c r="E350" s="125">
        <v>0</v>
      </c>
      <c r="F350" s="125">
        <f t="shared" si="22"/>
        <v>0</v>
      </c>
      <c r="G350" s="125">
        <f t="shared" si="23"/>
        <v>0</v>
      </c>
      <c r="H350" s="21"/>
      <c r="I350" s="172">
        <f>D350-[1]ИА!D350</f>
        <v>0</v>
      </c>
      <c r="J350" s="172">
        <f>E350-[1]ИА!E350</f>
        <v>0</v>
      </c>
    </row>
    <row r="351" spans="1:10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  <c r="I351" s="172"/>
      <c r="J351" s="172"/>
    </row>
    <row r="352" spans="1:10" x14ac:dyDescent="0.25">
      <c r="A352" s="18" t="s">
        <v>558</v>
      </c>
      <c r="B352" s="22" t="s">
        <v>559</v>
      </c>
      <c r="C352" s="20" t="s">
        <v>510</v>
      </c>
      <c r="D352" s="123">
        <v>0</v>
      </c>
      <c r="E352" s="125">
        <v>0</v>
      </c>
      <c r="F352" s="125">
        <f t="shared" ref="F352:F355" si="24">E352-D352</f>
        <v>0</v>
      </c>
      <c r="G352" s="125">
        <f t="shared" ref="G352:G355" si="25">IFERROR(F352/D352*100,0)</f>
        <v>0</v>
      </c>
      <c r="H352" s="21"/>
      <c r="I352" s="172">
        <f>D352-[1]ИА!D352</f>
        <v>0</v>
      </c>
      <c r="J352" s="172">
        <f>E352-[1]ИА!E352</f>
        <v>0</v>
      </c>
    </row>
    <row r="353" spans="1:10" x14ac:dyDescent="0.25">
      <c r="A353" s="18" t="s">
        <v>560</v>
      </c>
      <c r="B353" s="22" t="s">
        <v>561</v>
      </c>
      <c r="C353" s="20" t="s">
        <v>503</v>
      </c>
      <c r="D353" s="123">
        <v>0</v>
      </c>
      <c r="E353" s="125">
        <v>0</v>
      </c>
      <c r="F353" s="125">
        <f t="shared" si="24"/>
        <v>0</v>
      </c>
      <c r="G353" s="125">
        <f t="shared" si="25"/>
        <v>0</v>
      </c>
      <c r="H353" s="21"/>
      <c r="I353" s="172">
        <f>D353-[1]ИА!D353</f>
        <v>0</v>
      </c>
      <c r="J353" s="172">
        <f>E353-[1]ИА!E353</f>
        <v>0</v>
      </c>
    </row>
    <row r="354" spans="1:10" ht="47.25" x14ac:dyDescent="0.25">
      <c r="A354" s="18" t="s">
        <v>562</v>
      </c>
      <c r="B354" s="22" t="s">
        <v>563</v>
      </c>
      <c r="C354" s="20" t="s">
        <v>21</v>
      </c>
      <c r="D354" s="123">
        <v>0</v>
      </c>
      <c r="E354" s="125">
        <v>0</v>
      </c>
      <c r="F354" s="125">
        <f t="shared" si="24"/>
        <v>0</v>
      </c>
      <c r="G354" s="125">
        <f t="shared" si="25"/>
        <v>0</v>
      </c>
      <c r="H354" s="21"/>
      <c r="I354" s="172">
        <f>D354-[1]ИА!D354</f>
        <v>0</v>
      </c>
      <c r="J354" s="172">
        <f>E354-[1]ИА!E354</f>
        <v>0</v>
      </c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>
        <v>0</v>
      </c>
      <c r="E355" s="125">
        <v>0</v>
      </c>
      <c r="F355" s="125">
        <f t="shared" si="24"/>
        <v>0</v>
      </c>
      <c r="G355" s="125">
        <f t="shared" si="25"/>
        <v>0</v>
      </c>
      <c r="H355" s="21"/>
      <c r="I355" s="172">
        <f>D355-[1]ИА!D355</f>
        <v>0</v>
      </c>
      <c r="J355" s="172">
        <f>E355-[1]ИА!E355</f>
        <v>0</v>
      </c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I356" s="172"/>
      <c r="J356" s="172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5">
        <v>0</v>
      </c>
      <c r="F357" s="125">
        <f t="shared" ref="F357:F367" si="26">E357-D357</f>
        <v>0</v>
      </c>
      <c r="G357" s="125">
        <f t="shared" ref="G357:G367" si="27">IFERROR(F357/D357*100,0)</f>
        <v>0</v>
      </c>
      <c r="H357" s="21"/>
      <c r="I357" s="172">
        <f>D357-[1]ИА!D357</f>
        <v>0</v>
      </c>
      <c r="J357" s="172">
        <f>E357-[1]ИА!E357</f>
        <v>0</v>
      </c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5">
        <v>0</v>
      </c>
      <c r="F358" s="125">
        <f t="shared" si="26"/>
        <v>0</v>
      </c>
      <c r="G358" s="125">
        <f t="shared" si="27"/>
        <v>0</v>
      </c>
      <c r="H358" s="21"/>
      <c r="I358" s="172">
        <f>D358-[1]ИА!D358</f>
        <v>0</v>
      </c>
      <c r="J358" s="172">
        <f>E358-[1]ИА!E358</f>
        <v>0</v>
      </c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5">
        <v>0</v>
      </c>
      <c r="F359" s="125">
        <f t="shared" si="26"/>
        <v>0</v>
      </c>
      <c r="G359" s="125">
        <f t="shared" si="27"/>
        <v>0</v>
      </c>
      <c r="H359" s="21"/>
      <c r="I359" s="172">
        <f>D359-[1]ИА!D359</f>
        <v>0</v>
      </c>
      <c r="J359" s="172">
        <f>E359-[1]ИА!E359</f>
        <v>0</v>
      </c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5">
        <v>0</v>
      </c>
      <c r="F360" s="125">
        <f t="shared" si="26"/>
        <v>0</v>
      </c>
      <c r="G360" s="125">
        <f t="shared" si="27"/>
        <v>0</v>
      </c>
      <c r="H360" s="21"/>
      <c r="I360" s="172">
        <f>D360-[1]ИА!D360</f>
        <v>0</v>
      </c>
      <c r="J360" s="172">
        <f>E360-[1]ИА!E360</f>
        <v>0</v>
      </c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5">
        <v>0</v>
      </c>
      <c r="F361" s="125">
        <f t="shared" si="26"/>
        <v>0</v>
      </c>
      <c r="G361" s="125">
        <f t="shared" si="27"/>
        <v>0</v>
      </c>
      <c r="H361" s="21"/>
      <c r="I361" s="172">
        <f>D361-[1]ИА!D361</f>
        <v>0</v>
      </c>
      <c r="J361" s="172">
        <f>E361-[1]ИА!E361</f>
        <v>0</v>
      </c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5">
        <v>0</v>
      </c>
      <c r="F362" s="125">
        <f t="shared" si="26"/>
        <v>0</v>
      </c>
      <c r="G362" s="125">
        <f t="shared" si="27"/>
        <v>0</v>
      </c>
      <c r="H362" s="21"/>
      <c r="I362" s="172">
        <f>D362-[1]ИА!D362</f>
        <v>0</v>
      </c>
      <c r="J362" s="172">
        <f>E362-[1]ИА!E362</f>
        <v>0</v>
      </c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5">
        <v>0</v>
      </c>
      <c r="F363" s="125">
        <f t="shared" si="26"/>
        <v>0</v>
      </c>
      <c r="G363" s="125">
        <f t="shared" si="27"/>
        <v>0</v>
      </c>
      <c r="H363" s="21"/>
      <c r="I363" s="172">
        <f>D363-[1]ИА!D363</f>
        <v>0</v>
      </c>
      <c r="J363" s="172">
        <f>E363-[1]ИА!E363</f>
        <v>0</v>
      </c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5">
        <v>0</v>
      </c>
      <c r="F364" s="125">
        <f t="shared" si="26"/>
        <v>0</v>
      </c>
      <c r="G364" s="125">
        <f t="shared" si="27"/>
        <v>0</v>
      </c>
      <c r="H364" s="21"/>
      <c r="I364" s="172">
        <f>D364-[1]ИА!D364</f>
        <v>0</v>
      </c>
      <c r="J364" s="172">
        <f>E364-[1]ИА!E364</f>
        <v>0</v>
      </c>
    </row>
    <row r="365" spans="1:10" x14ac:dyDescent="0.25">
      <c r="A365" s="18" t="s">
        <v>584</v>
      </c>
      <c r="B365" s="24" t="s">
        <v>585</v>
      </c>
      <c r="C365" s="20" t="s">
        <v>21</v>
      </c>
      <c r="D365" s="123">
        <v>0</v>
      </c>
      <c r="E365" s="125">
        <v>0</v>
      </c>
      <c r="F365" s="125">
        <f t="shared" si="26"/>
        <v>0</v>
      </c>
      <c r="G365" s="125">
        <f t="shared" si="27"/>
        <v>0</v>
      </c>
      <c r="H365" s="30"/>
      <c r="I365" s="172">
        <f>D365-[1]ИА!D365</f>
        <v>0</v>
      </c>
      <c r="J365" s="172">
        <f>E365-[1]ИА!E365</f>
        <v>0</v>
      </c>
    </row>
    <row r="366" spans="1:10" x14ac:dyDescent="0.25">
      <c r="A366" s="18" t="s">
        <v>586</v>
      </c>
      <c r="B366" s="24" t="s">
        <v>47</v>
      </c>
      <c r="C366" s="20" t="s">
        <v>21</v>
      </c>
      <c r="D366" s="123">
        <v>0</v>
      </c>
      <c r="E366" s="125">
        <v>0</v>
      </c>
      <c r="F366" s="125">
        <f t="shared" si="26"/>
        <v>0</v>
      </c>
      <c r="G366" s="125">
        <f t="shared" si="27"/>
        <v>0</v>
      </c>
      <c r="H366" s="30"/>
      <c r="I366" s="172">
        <f>D366-[1]ИА!D366</f>
        <v>0</v>
      </c>
      <c r="J366" s="172">
        <f>E366-[1]ИА!E366</f>
        <v>0</v>
      </c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>
        <v>432</v>
      </c>
      <c r="E367" s="88">
        <v>394.85</v>
      </c>
      <c r="F367" s="88">
        <f t="shared" si="26"/>
        <v>-37.149999999999977</v>
      </c>
      <c r="G367" s="88">
        <f t="shared" si="27"/>
        <v>-8.5995370370370328</v>
      </c>
      <c r="H367" s="48"/>
      <c r="I367" s="172">
        <f>D367-[1]ИА!D367</f>
        <v>0</v>
      </c>
      <c r="J367" s="172">
        <f>E367-[1]ИА!E367</f>
        <v>0</v>
      </c>
    </row>
    <row r="368" spans="1:10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I368" s="172">
        <f>D368-[1]ИА!D368</f>
        <v>0</v>
      </c>
      <c r="J368" s="172">
        <f>E368-[1]ИА!E368</f>
        <v>0</v>
      </c>
    </row>
    <row r="369" spans="1:10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  <c r="I369" s="172">
        <f>D369-[1]ИА!D369</f>
        <v>0</v>
      </c>
      <c r="J369" s="172">
        <f>E369-[1]ИА!E369</f>
        <v>0</v>
      </c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2" t="s">
        <v>10</v>
      </c>
      <c r="E370" s="217"/>
      <c r="F370" s="217" t="s">
        <v>11</v>
      </c>
      <c r="G370" s="217"/>
      <c r="H370" s="221" t="s">
        <v>12</v>
      </c>
      <c r="I370" s="172"/>
      <c r="J370" s="172"/>
    </row>
    <row r="371" spans="1:10" s="6" customFormat="1" ht="30" x14ac:dyDescent="0.25">
      <c r="A371" s="216"/>
      <c r="B371" s="218"/>
      <c r="C371" s="220"/>
      <c r="D371" s="186" t="s">
        <v>13</v>
      </c>
      <c r="E371" s="7" t="s">
        <v>14</v>
      </c>
      <c r="F371" s="7" t="s">
        <v>15</v>
      </c>
      <c r="G371" s="7" t="s">
        <v>16</v>
      </c>
      <c r="H371" s="222"/>
      <c r="I371" s="172"/>
      <c r="J371" s="172"/>
    </row>
    <row r="372" spans="1:10" ht="16.5" thickBot="1" x14ac:dyDescent="0.3">
      <c r="A372" s="49">
        <v>1</v>
      </c>
      <c r="B372" s="12">
        <v>2</v>
      </c>
      <c r="C372" s="50">
        <v>3</v>
      </c>
      <c r="D372" s="188">
        <v>4</v>
      </c>
      <c r="E372" s="51">
        <v>5</v>
      </c>
      <c r="F372" s="51">
        <v>6</v>
      </c>
      <c r="G372" s="51">
        <v>7</v>
      </c>
      <c r="H372" s="52">
        <v>8</v>
      </c>
      <c r="I372" s="172">
        <f>D372-[1]ИА!D372</f>
        <v>0</v>
      </c>
      <c r="J372" s="172">
        <f>E372-[1]ИА!E372</f>
        <v>0</v>
      </c>
    </row>
    <row r="373" spans="1:10" ht="18.75" customHeight="1" x14ac:dyDescent="0.25">
      <c r="A373" s="223" t="s">
        <v>591</v>
      </c>
      <c r="B373" s="224"/>
      <c r="C373" s="38" t="s">
        <v>21</v>
      </c>
      <c r="D373" s="99">
        <v>0</v>
      </c>
      <c r="E373" s="89">
        <v>0</v>
      </c>
      <c r="F373" s="93">
        <f t="shared" ref="F373:F436" si="28">E373-D373</f>
        <v>0</v>
      </c>
      <c r="G373" s="93">
        <f t="shared" ref="G373:G436" si="29">IFERROR(F373/D373*100,0)</f>
        <v>0</v>
      </c>
      <c r="H373" s="53"/>
      <c r="I373" s="172">
        <f>D373-[1]ИА!D373</f>
        <v>0</v>
      </c>
      <c r="J373" s="172">
        <f>E373-[1]ИА!E373</f>
        <v>0</v>
      </c>
    </row>
    <row r="374" spans="1:10" x14ac:dyDescent="0.25">
      <c r="A374" s="18" t="s">
        <v>19</v>
      </c>
      <c r="B374" s="54" t="s">
        <v>592</v>
      </c>
      <c r="C374" s="20" t="s">
        <v>21</v>
      </c>
      <c r="D374" s="96">
        <v>0</v>
      </c>
      <c r="E374" s="85">
        <v>0</v>
      </c>
      <c r="F374" s="85">
        <f t="shared" si="28"/>
        <v>0</v>
      </c>
      <c r="G374" s="91">
        <f t="shared" si="29"/>
        <v>0</v>
      </c>
      <c r="H374" s="55"/>
      <c r="I374" s="172">
        <f>D374-[1]ИА!D374</f>
        <v>0</v>
      </c>
      <c r="J374" s="172">
        <f>E374-[1]ИА!E374</f>
        <v>0</v>
      </c>
    </row>
    <row r="375" spans="1:10" x14ac:dyDescent="0.25">
      <c r="A375" s="18" t="s">
        <v>22</v>
      </c>
      <c r="B375" s="22" t="s">
        <v>593</v>
      </c>
      <c r="C375" s="20" t="s">
        <v>21</v>
      </c>
      <c r="D375" s="96">
        <v>0</v>
      </c>
      <c r="E375" s="85">
        <v>0</v>
      </c>
      <c r="F375" s="85">
        <f t="shared" si="28"/>
        <v>0</v>
      </c>
      <c r="G375" s="91">
        <f t="shared" si="29"/>
        <v>0</v>
      </c>
      <c r="H375" s="55"/>
      <c r="I375" s="172">
        <f>D375-[1]ИА!D375</f>
        <v>0</v>
      </c>
      <c r="J375" s="172">
        <f>E375-[1]ИА!E375</f>
        <v>0</v>
      </c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>
        <v>0</v>
      </c>
      <c r="E376" s="85">
        <v>0</v>
      </c>
      <c r="F376" s="91">
        <f t="shared" si="28"/>
        <v>0</v>
      </c>
      <c r="G376" s="91">
        <f t="shared" si="29"/>
        <v>0</v>
      </c>
      <c r="H376" s="55"/>
      <c r="I376" s="172">
        <f>D376-[1]ИА!D376</f>
        <v>0</v>
      </c>
      <c r="J376" s="172">
        <f>E376-[1]ИА!E376</f>
        <v>0</v>
      </c>
    </row>
    <row r="377" spans="1:10" x14ac:dyDescent="0.25">
      <c r="A377" s="18" t="s">
        <v>595</v>
      </c>
      <c r="B377" s="25" t="s">
        <v>596</v>
      </c>
      <c r="C377" s="20" t="s">
        <v>21</v>
      </c>
      <c r="D377" s="123">
        <v>0</v>
      </c>
      <c r="E377" s="125">
        <v>0</v>
      </c>
      <c r="F377" s="125">
        <f t="shared" si="28"/>
        <v>0</v>
      </c>
      <c r="G377" s="125">
        <f t="shared" si="29"/>
        <v>0</v>
      </c>
      <c r="H377" s="55"/>
      <c r="I377" s="172">
        <f>D377-[1]ИА!D377</f>
        <v>0</v>
      </c>
      <c r="J377" s="172">
        <f>E377-[1]ИА!E377</f>
        <v>0</v>
      </c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>
        <v>0</v>
      </c>
      <c r="E378" s="125">
        <v>0</v>
      </c>
      <c r="F378" s="125">
        <f t="shared" si="28"/>
        <v>0</v>
      </c>
      <c r="G378" s="125">
        <f t="shared" si="29"/>
        <v>0</v>
      </c>
      <c r="H378" s="55"/>
      <c r="I378" s="172">
        <f>D378-[1]ИА!D378</f>
        <v>0</v>
      </c>
      <c r="J378" s="172">
        <f>E378-[1]ИА!E378</f>
        <v>0</v>
      </c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>
        <v>0</v>
      </c>
      <c r="E379" s="125">
        <v>0</v>
      </c>
      <c r="F379" s="125">
        <f t="shared" si="28"/>
        <v>0</v>
      </c>
      <c r="G379" s="125">
        <f t="shared" si="29"/>
        <v>0</v>
      </c>
      <c r="H379" s="55"/>
      <c r="I379" s="172">
        <f>D379-[1]ИА!D379</f>
        <v>0</v>
      </c>
      <c r="J379" s="172">
        <f>E379-[1]ИА!E379</f>
        <v>0</v>
      </c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>
        <v>0</v>
      </c>
      <c r="E380" s="125">
        <v>0</v>
      </c>
      <c r="F380" s="125">
        <f t="shared" si="28"/>
        <v>0</v>
      </c>
      <c r="G380" s="125">
        <f t="shared" si="29"/>
        <v>0</v>
      </c>
      <c r="H380" s="55"/>
      <c r="I380" s="172">
        <f>D380-[1]ИА!D380</f>
        <v>0</v>
      </c>
      <c r="J380" s="172">
        <f>E380-[1]ИА!E380</f>
        <v>0</v>
      </c>
    </row>
    <row r="381" spans="1:10" x14ac:dyDescent="0.25">
      <c r="A381" s="18" t="s">
        <v>600</v>
      </c>
      <c r="B381" s="25" t="s">
        <v>601</v>
      </c>
      <c r="C381" s="20" t="s">
        <v>21</v>
      </c>
      <c r="D381" s="123">
        <v>0</v>
      </c>
      <c r="E381" s="125">
        <v>0</v>
      </c>
      <c r="F381" s="125">
        <f t="shared" si="28"/>
        <v>0</v>
      </c>
      <c r="G381" s="125">
        <f t="shared" si="29"/>
        <v>0</v>
      </c>
      <c r="H381" s="55"/>
      <c r="I381" s="172">
        <f>D381-[1]ИА!D381</f>
        <v>0</v>
      </c>
      <c r="J381" s="172">
        <f>E381-[1]ИА!E381</f>
        <v>0</v>
      </c>
    </row>
    <row r="382" spans="1:10" x14ac:dyDescent="0.25">
      <c r="A382" s="18" t="s">
        <v>602</v>
      </c>
      <c r="B382" s="25" t="s">
        <v>603</v>
      </c>
      <c r="C382" s="20" t="s">
        <v>21</v>
      </c>
      <c r="D382" s="96">
        <v>0</v>
      </c>
      <c r="E382" s="85">
        <v>0</v>
      </c>
      <c r="F382" s="91">
        <f t="shared" si="28"/>
        <v>0</v>
      </c>
      <c r="G382" s="91">
        <f t="shared" si="29"/>
        <v>0</v>
      </c>
      <c r="H382" s="55"/>
      <c r="I382" s="172">
        <f>D382-[1]ИА!D382</f>
        <v>0</v>
      </c>
      <c r="J382" s="172">
        <f>E382-[1]ИА!E382</f>
        <v>0</v>
      </c>
    </row>
    <row r="383" spans="1:10" x14ac:dyDescent="0.25">
      <c r="A383" s="18" t="s">
        <v>604</v>
      </c>
      <c r="B383" s="25" t="s">
        <v>605</v>
      </c>
      <c r="C383" s="20" t="s">
        <v>21</v>
      </c>
      <c r="D383" s="123">
        <v>0</v>
      </c>
      <c r="E383" s="125">
        <v>0</v>
      </c>
      <c r="F383" s="125">
        <f t="shared" si="28"/>
        <v>0</v>
      </c>
      <c r="G383" s="125">
        <f t="shared" si="29"/>
        <v>0</v>
      </c>
      <c r="H383" s="55"/>
      <c r="I383" s="172">
        <f>D383-[1]ИА!D383</f>
        <v>0</v>
      </c>
      <c r="J383" s="172">
        <f>E383-[1]ИА!E383</f>
        <v>0</v>
      </c>
    </row>
    <row r="384" spans="1:10" x14ac:dyDescent="0.25">
      <c r="A384" s="18" t="s">
        <v>606</v>
      </c>
      <c r="B384" s="25" t="s">
        <v>607</v>
      </c>
      <c r="C384" s="20" t="s">
        <v>21</v>
      </c>
      <c r="D384" s="96">
        <v>0</v>
      </c>
      <c r="E384" s="85">
        <v>0</v>
      </c>
      <c r="F384" s="91">
        <f t="shared" si="28"/>
        <v>0</v>
      </c>
      <c r="G384" s="91">
        <f t="shared" si="29"/>
        <v>0</v>
      </c>
      <c r="H384" s="55"/>
      <c r="I384" s="172">
        <f>D384-[1]ИА!D384</f>
        <v>0</v>
      </c>
      <c r="J384" s="172">
        <f>E384-[1]ИА!E384</f>
        <v>0</v>
      </c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>
        <v>0</v>
      </c>
      <c r="E385" s="125">
        <v>0</v>
      </c>
      <c r="F385" s="125">
        <f t="shared" si="28"/>
        <v>0</v>
      </c>
      <c r="G385" s="125">
        <f t="shared" si="29"/>
        <v>0</v>
      </c>
      <c r="H385" s="55"/>
      <c r="I385" s="172">
        <f>D385-[1]ИА!D385</f>
        <v>0</v>
      </c>
      <c r="J385" s="172">
        <f>E385-[1]ИА!E385</f>
        <v>0</v>
      </c>
    </row>
    <row r="386" spans="1:10" x14ac:dyDescent="0.25">
      <c r="A386" s="18" t="s">
        <v>610</v>
      </c>
      <c r="B386" s="26" t="s">
        <v>611</v>
      </c>
      <c r="C386" s="20" t="s">
        <v>21</v>
      </c>
      <c r="D386" s="123">
        <v>0</v>
      </c>
      <c r="E386" s="125">
        <v>0</v>
      </c>
      <c r="F386" s="125">
        <f t="shared" si="28"/>
        <v>0</v>
      </c>
      <c r="G386" s="125">
        <f t="shared" si="29"/>
        <v>0</v>
      </c>
      <c r="H386" s="55"/>
      <c r="I386" s="172">
        <f>D386-[1]ИА!D386</f>
        <v>0</v>
      </c>
      <c r="J386" s="172">
        <f>E386-[1]ИА!E386</f>
        <v>0</v>
      </c>
    </row>
    <row r="387" spans="1:10" x14ac:dyDescent="0.25">
      <c r="A387" s="18" t="s">
        <v>612</v>
      </c>
      <c r="B387" s="26" t="s">
        <v>613</v>
      </c>
      <c r="C387" s="20" t="s">
        <v>21</v>
      </c>
      <c r="D387" s="96">
        <v>0</v>
      </c>
      <c r="E387" s="85">
        <v>0</v>
      </c>
      <c r="F387" s="91">
        <f t="shared" si="28"/>
        <v>0</v>
      </c>
      <c r="G387" s="91">
        <f t="shared" si="29"/>
        <v>0</v>
      </c>
      <c r="H387" s="55"/>
      <c r="I387" s="172">
        <f>D387-[1]ИА!D387</f>
        <v>0</v>
      </c>
      <c r="J387" s="172">
        <f>E387-[1]ИА!E387</f>
        <v>0</v>
      </c>
    </row>
    <row r="388" spans="1:10" x14ac:dyDescent="0.25">
      <c r="A388" s="18" t="s">
        <v>614</v>
      </c>
      <c r="B388" s="26" t="s">
        <v>611</v>
      </c>
      <c r="C388" s="20" t="s">
        <v>21</v>
      </c>
      <c r="D388" s="96">
        <v>0</v>
      </c>
      <c r="E388" s="85">
        <v>0</v>
      </c>
      <c r="F388" s="91">
        <f t="shared" si="28"/>
        <v>0</v>
      </c>
      <c r="G388" s="91">
        <f t="shared" si="29"/>
        <v>0</v>
      </c>
      <c r="H388" s="55"/>
      <c r="I388" s="172">
        <f>D388-[1]ИА!D388</f>
        <v>0</v>
      </c>
      <c r="J388" s="172">
        <f>E388-[1]ИА!E388</f>
        <v>0</v>
      </c>
    </row>
    <row r="389" spans="1:10" x14ac:dyDescent="0.25">
      <c r="A389" s="18" t="s">
        <v>615</v>
      </c>
      <c r="B389" s="25" t="s">
        <v>616</v>
      </c>
      <c r="C389" s="20" t="s">
        <v>21</v>
      </c>
      <c r="D389" s="123">
        <v>0</v>
      </c>
      <c r="E389" s="125">
        <v>0</v>
      </c>
      <c r="F389" s="125">
        <f t="shared" si="28"/>
        <v>0</v>
      </c>
      <c r="G389" s="125">
        <f t="shared" si="29"/>
        <v>0</v>
      </c>
      <c r="H389" s="55"/>
      <c r="I389" s="172">
        <f>D389-[1]ИА!D389</f>
        <v>0</v>
      </c>
      <c r="J389" s="172">
        <f>E389-[1]ИА!E389</f>
        <v>0</v>
      </c>
    </row>
    <row r="390" spans="1:10" x14ac:dyDescent="0.25">
      <c r="A390" s="18" t="s">
        <v>617</v>
      </c>
      <c r="B390" s="25" t="s">
        <v>424</v>
      </c>
      <c r="C390" s="20" t="s">
        <v>21</v>
      </c>
      <c r="D390" s="123">
        <v>0</v>
      </c>
      <c r="E390" s="125">
        <v>0</v>
      </c>
      <c r="F390" s="125">
        <f t="shared" si="28"/>
        <v>0</v>
      </c>
      <c r="G390" s="125">
        <f t="shared" si="29"/>
        <v>0</v>
      </c>
      <c r="H390" s="55"/>
      <c r="I390" s="172">
        <f>D390-[1]ИА!D390</f>
        <v>0</v>
      </c>
      <c r="J390" s="172">
        <f>E390-[1]ИА!E390</f>
        <v>0</v>
      </c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>
        <v>0</v>
      </c>
      <c r="E391" s="125">
        <v>0</v>
      </c>
      <c r="F391" s="125">
        <f t="shared" si="28"/>
        <v>0</v>
      </c>
      <c r="G391" s="125">
        <f t="shared" si="29"/>
        <v>0</v>
      </c>
      <c r="H391" s="55"/>
      <c r="I391" s="172">
        <f>D391-[1]ИА!D391</f>
        <v>0</v>
      </c>
      <c r="J391" s="172">
        <f>E391-[1]ИА!E391</f>
        <v>0</v>
      </c>
    </row>
    <row r="392" spans="1:10" x14ac:dyDescent="0.25">
      <c r="A392" s="18" t="s">
        <v>620</v>
      </c>
      <c r="B392" s="26" t="s">
        <v>45</v>
      </c>
      <c r="C392" s="20" t="s">
        <v>21</v>
      </c>
      <c r="D392" s="123">
        <v>0</v>
      </c>
      <c r="E392" s="125">
        <v>0</v>
      </c>
      <c r="F392" s="125">
        <f t="shared" si="28"/>
        <v>0</v>
      </c>
      <c r="G392" s="125">
        <f t="shared" si="29"/>
        <v>0</v>
      </c>
      <c r="H392" s="55"/>
      <c r="I392" s="172">
        <f>D392-[1]ИА!D392</f>
        <v>0</v>
      </c>
      <c r="J392" s="172">
        <f>E392-[1]ИА!E392</f>
        <v>0</v>
      </c>
    </row>
    <row r="393" spans="1:10" x14ac:dyDescent="0.25">
      <c r="A393" s="18" t="s">
        <v>621</v>
      </c>
      <c r="B393" s="56" t="s">
        <v>47</v>
      </c>
      <c r="C393" s="20" t="s">
        <v>21</v>
      </c>
      <c r="D393" s="123">
        <v>0</v>
      </c>
      <c r="E393" s="125">
        <v>0</v>
      </c>
      <c r="F393" s="125">
        <f t="shared" si="28"/>
        <v>0</v>
      </c>
      <c r="G393" s="125">
        <f t="shared" si="29"/>
        <v>0</v>
      </c>
      <c r="H393" s="55"/>
      <c r="I393" s="172">
        <f>D393-[1]ИА!D393</f>
        <v>0</v>
      </c>
      <c r="J393" s="172">
        <f>E393-[1]ИА!E393</f>
        <v>0</v>
      </c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>
        <v>0</v>
      </c>
      <c r="E394" s="125">
        <v>0</v>
      </c>
      <c r="F394" s="125">
        <f t="shared" si="28"/>
        <v>0</v>
      </c>
      <c r="G394" s="125">
        <f t="shared" si="29"/>
        <v>0</v>
      </c>
      <c r="H394" s="55"/>
      <c r="I394" s="172">
        <f>D394-[1]ИА!D394</f>
        <v>0</v>
      </c>
      <c r="J394" s="172">
        <f>E394-[1]ИА!E394</f>
        <v>0</v>
      </c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>
        <v>0</v>
      </c>
      <c r="E395" s="125">
        <v>0</v>
      </c>
      <c r="F395" s="125">
        <f t="shared" si="28"/>
        <v>0</v>
      </c>
      <c r="G395" s="125">
        <f t="shared" si="29"/>
        <v>0</v>
      </c>
      <c r="H395" s="55"/>
      <c r="I395" s="172">
        <f>D395-[1]ИА!D395</f>
        <v>0</v>
      </c>
      <c r="J395" s="172">
        <f>E395-[1]ИА!E395</f>
        <v>0</v>
      </c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>
        <v>0</v>
      </c>
      <c r="E396" s="125">
        <v>0</v>
      </c>
      <c r="F396" s="125">
        <f t="shared" si="28"/>
        <v>0</v>
      </c>
      <c r="G396" s="125">
        <f t="shared" si="29"/>
        <v>0</v>
      </c>
      <c r="H396" s="55"/>
      <c r="I396" s="172">
        <f>D396-[1]ИА!D396</f>
        <v>0</v>
      </c>
      <c r="J396" s="172">
        <f>E396-[1]ИА!E396</f>
        <v>0</v>
      </c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>
        <v>0</v>
      </c>
      <c r="E397" s="125">
        <v>0</v>
      </c>
      <c r="F397" s="125">
        <f t="shared" si="28"/>
        <v>0</v>
      </c>
      <c r="G397" s="125">
        <f t="shared" si="29"/>
        <v>0</v>
      </c>
      <c r="H397" s="55"/>
      <c r="I397" s="172">
        <f>D397-[1]ИА!D397</f>
        <v>0</v>
      </c>
      <c r="J397" s="172">
        <f>E397-[1]ИА!E397</f>
        <v>0</v>
      </c>
    </row>
    <row r="398" spans="1:10" x14ac:dyDescent="0.25">
      <c r="A398" s="18" t="s">
        <v>28</v>
      </c>
      <c r="B398" s="24" t="s">
        <v>626</v>
      </c>
      <c r="C398" s="20" t="s">
        <v>21</v>
      </c>
      <c r="D398" s="123">
        <v>0</v>
      </c>
      <c r="E398" s="125">
        <v>0</v>
      </c>
      <c r="F398" s="125">
        <f t="shared" si="28"/>
        <v>0</v>
      </c>
      <c r="G398" s="125">
        <f t="shared" si="29"/>
        <v>0</v>
      </c>
      <c r="H398" s="55"/>
      <c r="I398" s="172">
        <f>D398-[1]ИА!D398</f>
        <v>0</v>
      </c>
      <c r="J398" s="172">
        <f>E398-[1]ИА!E398</f>
        <v>0</v>
      </c>
    </row>
    <row r="399" spans="1:10" x14ac:dyDescent="0.25">
      <c r="A399" s="18" t="s">
        <v>30</v>
      </c>
      <c r="B399" s="22" t="s">
        <v>627</v>
      </c>
      <c r="C399" s="20" t="s">
        <v>21</v>
      </c>
      <c r="D399" s="96">
        <v>0</v>
      </c>
      <c r="E399" s="85">
        <v>0</v>
      </c>
      <c r="F399" s="85">
        <f t="shared" si="28"/>
        <v>0</v>
      </c>
      <c r="G399" s="91">
        <f t="shared" si="29"/>
        <v>0</v>
      </c>
      <c r="H399" s="55"/>
      <c r="I399" s="172">
        <f>D399-[1]ИА!D399</f>
        <v>0</v>
      </c>
      <c r="J399" s="172">
        <f>E399-[1]ИА!E399</f>
        <v>0</v>
      </c>
    </row>
    <row r="400" spans="1:10" x14ac:dyDescent="0.25">
      <c r="A400" s="18" t="s">
        <v>628</v>
      </c>
      <c r="B400" s="24" t="s">
        <v>629</v>
      </c>
      <c r="C400" s="20" t="s">
        <v>21</v>
      </c>
      <c r="D400" s="96">
        <v>0</v>
      </c>
      <c r="E400" s="85">
        <v>0</v>
      </c>
      <c r="F400" s="91">
        <f t="shared" si="28"/>
        <v>0</v>
      </c>
      <c r="G400" s="91">
        <f t="shared" si="29"/>
        <v>0</v>
      </c>
      <c r="H400" s="55"/>
      <c r="I400" s="172">
        <f>D400-[1]ИА!D400</f>
        <v>0</v>
      </c>
      <c r="J400" s="172">
        <f>E400-[1]ИА!E400</f>
        <v>0</v>
      </c>
    </row>
    <row r="401" spans="1:10" x14ac:dyDescent="0.25">
      <c r="A401" s="18" t="s">
        <v>630</v>
      </c>
      <c r="B401" s="25" t="s">
        <v>631</v>
      </c>
      <c r="C401" s="20" t="s">
        <v>21</v>
      </c>
      <c r="D401" s="123">
        <v>0</v>
      </c>
      <c r="E401" s="125">
        <v>0</v>
      </c>
      <c r="F401" s="125">
        <f t="shared" si="28"/>
        <v>0</v>
      </c>
      <c r="G401" s="125">
        <f t="shared" si="29"/>
        <v>0</v>
      </c>
      <c r="H401" s="55"/>
      <c r="I401" s="172">
        <f>D401-[1]ИА!D401</f>
        <v>0</v>
      </c>
      <c r="J401" s="172">
        <f>E401-[1]ИА!E401</f>
        <v>0</v>
      </c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>
        <v>0</v>
      </c>
      <c r="E402" s="125">
        <v>0</v>
      </c>
      <c r="F402" s="125">
        <f t="shared" si="28"/>
        <v>0</v>
      </c>
      <c r="G402" s="125">
        <f t="shared" si="29"/>
        <v>0</v>
      </c>
      <c r="H402" s="55"/>
      <c r="I402" s="172">
        <f>D402-[1]ИА!D402</f>
        <v>0</v>
      </c>
      <c r="J402" s="172">
        <f>E402-[1]ИА!E402</f>
        <v>0</v>
      </c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>
        <v>0</v>
      </c>
      <c r="E403" s="125">
        <v>0</v>
      </c>
      <c r="F403" s="125">
        <f t="shared" si="28"/>
        <v>0</v>
      </c>
      <c r="G403" s="125">
        <f t="shared" si="29"/>
        <v>0</v>
      </c>
      <c r="H403" s="55"/>
      <c r="I403" s="172">
        <f>D403-[1]ИА!D403</f>
        <v>0</v>
      </c>
      <c r="J403" s="172">
        <f>E403-[1]ИА!E403</f>
        <v>0</v>
      </c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>
        <v>0</v>
      </c>
      <c r="E404" s="125">
        <v>0</v>
      </c>
      <c r="F404" s="125">
        <f t="shared" si="28"/>
        <v>0</v>
      </c>
      <c r="G404" s="125">
        <f t="shared" si="29"/>
        <v>0</v>
      </c>
      <c r="H404" s="55"/>
      <c r="I404" s="172">
        <f>D404-[1]ИА!D404</f>
        <v>0</v>
      </c>
      <c r="J404" s="172">
        <f>E404-[1]ИА!E404</f>
        <v>0</v>
      </c>
    </row>
    <row r="405" spans="1:10" x14ac:dyDescent="0.25">
      <c r="A405" s="18" t="s">
        <v>635</v>
      </c>
      <c r="B405" s="25" t="s">
        <v>410</v>
      </c>
      <c r="C405" s="20" t="s">
        <v>21</v>
      </c>
      <c r="D405" s="123">
        <v>0</v>
      </c>
      <c r="E405" s="125">
        <v>0</v>
      </c>
      <c r="F405" s="125">
        <f t="shared" si="28"/>
        <v>0</v>
      </c>
      <c r="G405" s="125">
        <f t="shared" si="29"/>
        <v>0</v>
      </c>
      <c r="H405" s="55"/>
      <c r="I405" s="172">
        <f>D405-[1]ИА!D405</f>
        <v>0</v>
      </c>
      <c r="J405" s="172">
        <f>E405-[1]ИА!E405</f>
        <v>0</v>
      </c>
    </row>
    <row r="406" spans="1:10" x14ac:dyDescent="0.25">
      <c r="A406" s="18" t="s">
        <v>636</v>
      </c>
      <c r="B406" s="25" t="s">
        <v>413</v>
      </c>
      <c r="C406" s="20" t="s">
        <v>21</v>
      </c>
      <c r="D406" s="96">
        <v>0</v>
      </c>
      <c r="E406" s="85">
        <v>0</v>
      </c>
      <c r="F406" s="91">
        <f t="shared" si="28"/>
        <v>0</v>
      </c>
      <c r="G406" s="91">
        <f t="shared" si="29"/>
        <v>0</v>
      </c>
      <c r="H406" s="55"/>
      <c r="I406" s="172">
        <f>D406-[1]ИА!D406</f>
        <v>0</v>
      </c>
      <c r="J406" s="172">
        <f>E406-[1]ИА!E406</f>
        <v>0</v>
      </c>
    </row>
    <row r="407" spans="1:10" x14ac:dyDescent="0.25">
      <c r="A407" s="18" t="s">
        <v>637</v>
      </c>
      <c r="B407" s="25" t="s">
        <v>416</v>
      </c>
      <c r="C407" s="20" t="s">
        <v>21</v>
      </c>
      <c r="D407" s="123">
        <v>0</v>
      </c>
      <c r="E407" s="125">
        <v>0</v>
      </c>
      <c r="F407" s="125">
        <f t="shared" si="28"/>
        <v>0</v>
      </c>
      <c r="G407" s="125">
        <f t="shared" si="29"/>
        <v>0</v>
      </c>
      <c r="H407" s="55"/>
      <c r="I407" s="172">
        <f>D407-[1]ИА!D407</f>
        <v>0</v>
      </c>
      <c r="J407" s="172">
        <f>E407-[1]ИА!E407</f>
        <v>0</v>
      </c>
    </row>
    <row r="408" spans="1:10" x14ac:dyDescent="0.25">
      <c r="A408" s="18" t="s">
        <v>638</v>
      </c>
      <c r="B408" s="25" t="s">
        <v>422</v>
      </c>
      <c r="C408" s="20" t="s">
        <v>21</v>
      </c>
      <c r="D408" s="123">
        <v>0</v>
      </c>
      <c r="E408" s="125">
        <v>0</v>
      </c>
      <c r="F408" s="125">
        <f t="shared" si="28"/>
        <v>0</v>
      </c>
      <c r="G408" s="125">
        <f t="shared" si="29"/>
        <v>0</v>
      </c>
      <c r="H408" s="55"/>
      <c r="I408" s="172">
        <f>D408-[1]ИА!D408</f>
        <v>0</v>
      </c>
      <c r="J408" s="172">
        <f>E408-[1]ИА!E408</f>
        <v>0</v>
      </c>
    </row>
    <row r="409" spans="1:10" x14ac:dyDescent="0.25">
      <c r="A409" s="18" t="s">
        <v>639</v>
      </c>
      <c r="B409" s="25" t="s">
        <v>424</v>
      </c>
      <c r="C409" s="20" t="s">
        <v>21</v>
      </c>
      <c r="D409" s="123">
        <v>0</v>
      </c>
      <c r="E409" s="125">
        <v>0</v>
      </c>
      <c r="F409" s="125">
        <f t="shared" si="28"/>
        <v>0</v>
      </c>
      <c r="G409" s="125">
        <f t="shared" si="29"/>
        <v>0</v>
      </c>
      <c r="H409" s="55"/>
      <c r="I409" s="172">
        <f>D409-[1]ИА!D409</f>
        <v>0</v>
      </c>
      <c r="J409" s="172">
        <f>E409-[1]ИА!E409</f>
        <v>0</v>
      </c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123">
        <v>0</v>
      </c>
      <c r="E410" s="125">
        <v>0</v>
      </c>
      <c r="F410" s="125">
        <f t="shared" si="28"/>
        <v>0</v>
      </c>
      <c r="G410" s="125">
        <f t="shared" si="29"/>
        <v>0</v>
      </c>
      <c r="H410" s="55"/>
      <c r="I410" s="172">
        <f>D410-[1]ИА!D410</f>
        <v>0</v>
      </c>
      <c r="J410" s="172">
        <f>E410-[1]ИА!E410</f>
        <v>0</v>
      </c>
    </row>
    <row r="411" spans="1:10" x14ac:dyDescent="0.25">
      <c r="A411" s="18" t="s">
        <v>641</v>
      </c>
      <c r="B411" s="26" t="s">
        <v>45</v>
      </c>
      <c r="C411" s="20" t="s">
        <v>21</v>
      </c>
      <c r="D411" s="123">
        <v>0</v>
      </c>
      <c r="E411" s="125">
        <v>0</v>
      </c>
      <c r="F411" s="125">
        <f t="shared" si="28"/>
        <v>0</v>
      </c>
      <c r="G411" s="125">
        <f t="shared" si="29"/>
        <v>0</v>
      </c>
      <c r="H411" s="55"/>
      <c r="I411" s="172">
        <f>D411-[1]ИА!D411</f>
        <v>0</v>
      </c>
      <c r="J411" s="172">
        <f>E411-[1]ИА!E411</f>
        <v>0</v>
      </c>
    </row>
    <row r="412" spans="1:10" x14ac:dyDescent="0.25">
      <c r="A412" s="18" t="s">
        <v>642</v>
      </c>
      <c r="B412" s="56" t="s">
        <v>47</v>
      </c>
      <c r="C412" s="20" t="s">
        <v>21</v>
      </c>
      <c r="D412" s="123">
        <v>0</v>
      </c>
      <c r="E412" s="125">
        <v>0</v>
      </c>
      <c r="F412" s="125">
        <f t="shared" si="28"/>
        <v>0</v>
      </c>
      <c r="G412" s="125">
        <f t="shared" si="29"/>
        <v>0</v>
      </c>
      <c r="H412" s="55"/>
      <c r="I412" s="172">
        <f>D412-[1]ИА!D412</f>
        <v>0</v>
      </c>
      <c r="J412" s="172">
        <f>E412-[1]ИА!E412</f>
        <v>0</v>
      </c>
    </row>
    <row r="413" spans="1:10" x14ac:dyDescent="0.25">
      <c r="A413" s="18" t="s">
        <v>643</v>
      </c>
      <c r="B413" s="24" t="s">
        <v>644</v>
      </c>
      <c r="C413" s="20" t="s">
        <v>21</v>
      </c>
      <c r="D413" s="123">
        <v>0</v>
      </c>
      <c r="E413" s="125">
        <v>0</v>
      </c>
      <c r="F413" s="125">
        <f t="shared" si="28"/>
        <v>0</v>
      </c>
      <c r="G413" s="125">
        <f t="shared" si="29"/>
        <v>0</v>
      </c>
      <c r="H413" s="55"/>
      <c r="I413" s="172">
        <f>D413-[1]ИА!D413</f>
        <v>0</v>
      </c>
      <c r="J413" s="172">
        <f>E413-[1]ИА!E413</f>
        <v>0</v>
      </c>
    </row>
    <row r="414" spans="1:10" x14ac:dyDescent="0.25">
      <c r="A414" s="18" t="s">
        <v>645</v>
      </c>
      <c r="B414" s="24" t="s">
        <v>646</v>
      </c>
      <c r="C414" s="20" t="s">
        <v>21</v>
      </c>
      <c r="D414" s="96">
        <v>0</v>
      </c>
      <c r="E414" s="85">
        <v>0</v>
      </c>
      <c r="F414" s="85">
        <f t="shared" si="28"/>
        <v>0</v>
      </c>
      <c r="G414" s="91">
        <f t="shared" si="29"/>
        <v>0</v>
      </c>
      <c r="H414" s="55"/>
      <c r="I414" s="172">
        <f>D414-[1]ИА!D414</f>
        <v>0</v>
      </c>
      <c r="J414" s="172">
        <f>E414-[1]ИА!E414</f>
        <v>0</v>
      </c>
    </row>
    <row r="415" spans="1:10" x14ac:dyDescent="0.25">
      <c r="A415" s="18" t="s">
        <v>647</v>
      </c>
      <c r="B415" s="25" t="s">
        <v>631</v>
      </c>
      <c r="C415" s="20" t="s">
        <v>21</v>
      </c>
      <c r="D415" s="123">
        <v>0</v>
      </c>
      <c r="E415" s="125">
        <v>0</v>
      </c>
      <c r="F415" s="125">
        <f t="shared" si="28"/>
        <v>0</v>
      </c>
      <c r="G415" s="125">
        <f t="shared" si="29"/>
        <v>0</v>
      </c>
      <c r="H415" s="55"/>
      <c r="I415" s="172">
        <f>D415-[1]ИА!D415</f>
        <v>0</v>
      </c>
      <c r="J415" s="172">
        <f>E415-[1]ИА!E415</f>
        <v>0</v>
      </c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>
        <v>0</v>
      </c>
      <c r="E416" s="125">
        <v>0</v>
      </c>
      <c r="F416" s="125">
        <f t="shared" si="28"/>
        <v>0</v>
      </c>
      <c r="G416" s="125">
        <f t="shared" si="29"/>
        <v>0</v>
      </c>
      <c r="H416" s="55"/>
      <c r="I416" s="172">
        <f>D416-[1]ИА!D416</f>
        <v>0</v>
      </c>
      <c r="J416" s="172">
        <f>E416-[1]ИА!E416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>
        <v>0</v>
      </c>
      <c r="E417" s="125">
        <v>0</v>
      </c>
      <c r="F417" s="125">
        <f t="shared" si="28"/>
        <v>0</v>
      </c>
      <c r="G417" s="125">
        <f t="shared" si="29"/>
        <v>0</v>
      </c>
      <c r="H417" s="55"/>
      <c r="I417" s="172">
        <f>D417-[1]ИА!D417</f>
        <v>0</v>
      </c>
      <c r="J417" s="172">
        <f>E417-[1]ИА!E417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>
        <v>0</v>
      </c>
      <c r="E418" s="125">
        <v>0</v>
      </c>
      <c r="F418" s="125">
        <f t="shared" si="28"/>
        <v>0</v>
      </c>
      <c r="G418" s="125">
        <f t="shared" si="29"/>
        <v>0</v>
      </c>
      <c r="H418" s="55"/>
      <c r="I418" s="172">
        <f>D418-[1]ИА!D418</f>
        <v>0</v>
      </c>
      <c r="J418" s="172">
        <f>E418-[1]ИА!E418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123">
        <v>0</v>
      </c>
      <c r="E419" s="125">
        <v>0</v>
      </c>
      <c r="F419" s="125">
        <f t="shared" si="28"/>
        <v>0</v>
      </c>
      <c r="G419" s="125">
        <f t="shared" si="29"/>
        <v>0</v>
      </c>
      <c r="H419" s="55"/>
      <c r="I419" s="172">
        <f>D419-[1]ИА!D419</f>
        <v>0</v>
      </c>
      <c r="J419" s="172">
        <f>E419-[1]ИА!E419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v>0</v>
      </c>
      <c r="E420" s="85">
        <v>0</v>
      </c>
      <c r="F420" s="85">
        <f t="shared" si="28"/>
        <v>0</v>
      </c>
      <c r="G420" s="91">
        <f t="shared" si="29"/>
        <v>0</v>
      </c>
      <c r="H420" s="55"/>
      <c r="I420" s="172">
        <f>D420-[1]ИА!D420</f>
        <v>0</v>
      </c>
      <c r="J420" s="172">
        <f>E420-[1]ИА!E420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123">
        <v>0</v>
      </c>
      <c r="E421" s="125">
        <v>0</v>
      </c>
      <c r="F421" s="125">
        <f t="shared" si="28"/>
        <v>0</v>
      </c>
      <c r="G421" s="125">
        <f t="shared" si="29"/>
        <v>0</v>
      </c>
      <c r="H421" s="55"/>
      <c r="I421" s="172">
        <f>D421-[1]ИА!D421</f>
        <v>0</v>
      </c>
      <c r="J421" s="172">
        <f>E421-[1]ИА!E421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123">
        <v>0</v>
      </c>
      <c r="E422" s="125">
        <v>0</v>
      </c>
      <c r="F422" s="125">
        <f t="shared" si="28"/>
        <v>0</v>
      </c>
      <c r="G422" s="125">
        <f t="shared" si="29"/>
        <v>0</v>
      </c>
      <c r="H422" s="55"/>
      <c r="I422" s="172">
        <f>D422-[1]ИА!D422</f>
        <v>0</v>
      </c>
      <c r="J422" s="172">
        <f>E422-[1]ИА!E422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123">
        <v>0</v>
      </c>
      <c r="E423" s="125">
        <v>0</v>
      </c>
      <c r="F423" s="125">
        <f t="shared" si="28"/>
        <v>0</v>
      </c>
      <c r="G423" s="125">
        <f t="shared" si="29"/>
        <v>0</v>
      </c>
      <c r="H423" s="55"/>
      <c r="I423" s="172">
        <f>D423-[1]ИА!D423</f>
        <v>0</v>
      </c>
      <c r="J423" s="172">
        <f>E423-[1]ИА!E423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123">
        <v>0</v>
      </c>
      <c r="E424" s="125">
        <v>0</v>
      </c>
      <c r="F424" s="125">
        <f t="shared" si="28"/>
        <v>0</v>
      </c>
      <c r="G424" s="125">
        <f t="shared" si="29"/>
        <v>0</v>
      </c>
      <c r="H424" s="55"/>
      <c r="I424" s="172">
        <f>D424-[1]ИА!D424</f>
        <v>0</v>
      </c>
      <c r="J424" s="172">
        <f>E424-[1]ИА!E424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123">
        <v>0</v>
      </c>
      <c r="E425" s="125">
        <v>0</v>
      </c>
      <c r="F425" s="125">
        <f t="shared" si="28"/>
        <v>0</v>
      </c>
      <c r="G425" s="125">
        <f t="shared" si="29"/>
        <v>0</v>
      </c>
      <c r="H425" s="55"/>
      <c r="I425" s="172">
        <f>D425-[1]ИА!D425</f>
        <v>0</v>
      </c>
      <c r="J425" s="172">
        <f>E425-[1]ИА!E425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123">
        <v>0</v>
      </c>
      <c r="E426" s="125">
        <v>0</v>
      </c>
      <c r="F426" s="125">
        <f t="shared" si="28"/>
        <v>0</v>
      </c>
      <c r="G426" s="125">
        <f t="shared" si="29"/>
        <v>0</v>
      </c>
      <c r="H426" s="55"/>
      <c r="I426" s="172">
        <f>D426-[1]ИА!D426</f>
        <v>0</v>
      </c>
      <c r="J426" s="172">
        <f>E426-[1]ИА!E426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v>0</v>
      </c>
      <c r="E427" s="85">
        <v>0</v>
      </c>
      <c r="F427" s="85">
        <f t="shared" si="28"/>
        <v>0</v>
      </c>
      <c r="G427" s="91">
        <f t="shared" si="29"/>
        <v>0</v>
      </c>
      <c r="H427" s="55"/>
      <c r="I427" s="172">
        <f>D427-[1]ИА!D427</f>
        <v>0</v>
      </c>
      <c r="J427" s="172">
        <f>E427-[1]ИА!E427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v>0</v>
      </c>
      <c r="E428" s="85">
        <v>0</v>
      </c>
      <c r="F428" s="85">
        <f t="shared" si="28"/>
        <v>0</v>
      </c>
      <c r="G428" s="91">
        <f t="shared" si="29"/>
        <v>0</v>
      </c>
      <c r="H428" s="55"/>
      <c r="I428" s="172">
        <f>D428-[1]ИА!D428</f>
        <v>0</v>
      </c>
      <c r="J428" s="172">
        <f>E428-[1]ИА!E428</f>
        <v>0</v>
      </c>
    </row>
    <row r="429" spans="1:10" x14ac:dyDescent="0.25">
      <c r="A429" s="18" t="s">
        <v>661</v>
      </c>
      <c r="B429" s="24" t="s">
        <v>662</v>
      </c>
      <c r="C429" s="20" t="s">
        <v>21</v>
      </c>
      <c r="D429" s="123">
        <v>0</v>
      </c>
      <c r="E429" s="125">
        <v>0</v>
      </c>
      <c r="F429" s="125">
        <f t="shared" si="28"/>
        <v>0</v>
      </c>
      <c r="G429" s="125">
        <f t="shared" si="29"/>
        <v>0</v>
      </c>
      <c r="H429" s="55"/>
      <c r="I429" s="172">
        <f>D429-[1]ИА!D429</f>
        <v>0</v>
      </c>
      <c r="J429" s="172">
        <f>E429-[1]ИА!E429</f>
        <v>0</v>
      </c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v>0</v>
      </c>
      <c r="E430" s="85">
        <v>0</v>
      </c>
      <c r="F430" s="85">
        <f t="shared" si="28"/>
        <v>0</v>
      </c>
      <c r="G430" s="91">
        <f t="shared" si="29"/>
        <v>0</v>
      </c>
      <c r="H430" s="55"/>
      <c r="I430" s="172">
        <f>D430-[1]ИА!D430</f>
        <v>0</v>
      </c>
      <c r="J430" s="172">
        <f>E430-[1]ИА!E430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123">
        <v>0</v>
      </c>
      <c r="E431" s="125">
        <v>0</v>
      </c>
      <c r="F431" s="125">
        <f t="shared" si="28"/>
        <v>0</v>
      </c>
      <c r="G431" s="125">
        <f t="shared" si="29"/>
        <v>0</v>
      </c>
      <c r="H431" s="55"/>
      <c r="I431" s="172">
        <f>D431-[1]ИА!D431</f>
        <v>0</v>
      </c>
      <c r="J431" s="172">
        <f>E431-[1]ИА!E431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123">
        <v>0</v>
      </c>
      <c r="E432" s="125">
        <v>0</v>
      </c>
      <c r="F432" s="125">
        <f t="shared" si="28"/>
        <v>0</v>
      </c>
      <c r="G432" s="125">
        <f t="shared" si="29"/>
        <v>0</v>
      </c>
      <c r="H432" s="55"/>
      <c r="I432" s="172">
        <f>D432-[1]ИА!D432</f>
        <v>0</v>
      </c>
      <c r="J432" s="172">
        <f>E432-[1]ИА!E432</f>
        <v>0</v>
      </c>
    </row>
    <row r="433" spans="1:10" x14ac:dyDescent="0.25">
      <c r="A433" s="18" t="s">
        <v>56</v>
      </c>
      <c r="B433" s="22" t="s">
        <v>667</v>
      </c>
      <c r="C433" s="20" t="s">
        <v>21</v>
      </c>
      <c r="D433" s="123">
        <v>0</v>
      </c>
      <c r="E433" s="125">
        <v>0</v>
      </c>
      <c r="F433" s="125">
        <f t="shared" si="28"/>
        <v>0</v>
      </c>
      <c r="G433" s="125">
        <f t="shared" si="29"/>
        <v>0</v>
      </c>
      <c r="H433" s="55"/>
      <c r="I433" s="172">
        <f>D433-[1]ИА!D433</f>
        <v>0</v>
      </c>
      <c r="J433" s="172">
        <f>E433-[1]ИА!E433</f>
        <v>0</v>
      </c>
    </row>
    <row r="434" spans="1:10" x14ac:dyDescent="0.25">
      <c r="A434" s="18" t="s">
        <v>57</v>
      </c>
      <c r="B434" s="22" t="s">
        <v>668</v>
      </c>
      <c r="C434" s="20" t="s">
        <v>21</v>
      </c>
      <c r="D434" s="123">
        <v>0</v>
      </c>
      <c r="E434" s="125">
        <v>0</v>
      </c>
      <c r="F434" s="125">
        <f t="shared" si="28"/>
        <v>0</v>
      </c>
      <c r="G434" s="125">
        <f t="shared" si="29"/>
        <v>0</v>
      </c>
      <c r="H434" s="55"/>
      <c r="I434" s="172">
        <f>D434-[1]ИА!D434</f>
        <v>0</v>
      </c>
      <c r="J434" s="172">
        <f>E434-[1]ИА!E434</f>
        <v>0</v>
      </c>
    </row>
    <row r="435" spans="1:10" x14ac:dyDescent="0.25">
      <c r="A435" s="18" t="s">
        <v>58</v>
      </c>
      <c r="B435" s="22" t="s">
        <v>669</v>
      </c>
      <c r="C435" s="20" t="s">
        <v>21</v>
      </c>
      <c r="D435" s="123">
        <v>0</v>
      </c>
      <c r="E435" s="125">
        <v>0</v>
      </c>
      <c r="F435" s="125">
        <f t="shared" si="28"/>
        <v>0</v>
      </c>
      <c r="G435" s="125">
        <f t="shared" si="29"/>
        <v>0</v>
      </c>
      <c r="H435" s="55"/>
      <c r="I435" s="172">
        <f>D435-[1]ИА!D435</f>
        <v>0</v>
      </c>
      <c r="J435" s="172">
        <f>E435-[1]ИА!E435</f>
        <v>0</v>
      </c>
    </row>
    <row r="436" spans="1:10" x14ac:dyDescent="0.25">
      <c r="A436" s="18" t="s">
        <v>59</v>
      </c>
      <c r="B436" s="22" t="s">
        <v>670</v>
      </c>
      <c r="C436" s="20" t="s">
        <v>21</v>
      </c>
      <c r="D436" s="123">
        <v>0</v>
      </c>
      <c r="E436" s="125">
        <v>0</v>
      </c>
      <c r="F436" s="125">
        <f t="shared" si="28"/>
        <v>0</v>
      </c>
      <c r="G436" s="125">
        <f t="shared" si="29"/>
        <v>0</v>
      </c>
      <c r="H436" s="55"/>
      <c r="I436" s="172">
        <f>D436-[1]ИА!D436</f>
        <v>0</v>
      </c>
      <c r="J436" s="172">
        <f>E436-[1]ИА!E436</f>
        <v>0</v>
      </c>
    </row>
    <row r="437" spans="1:10" x14ac:dyDescent="0.25">
      <c r="A437" s="18" t="s">
        <v>99</v>
      </c>
      <c r="B437" s="24" t="s">
        <v>309</v>
      </c>
      <c r="C437" s="20" t="s">
        <v>21</v>
      </c>
      <c r="D437" s="123">
        <v>0</v>
      </c>
      <c r="E437" s="125">
        <v>0</v>
      </c>
      <c r="F437" s="125">
        <f t="shared" ref="F437:F442" si="30">E437-D437</f>
        <v>0</v>
      </c>
      <c r="G437" s="125">
        <f t="shared" ref="G437:G442" si="31">IFERROR(F437/D437*100,0)</f>
        <v>0</v>
      </c>
      <c r="H437" s="55"/>
      <c r="I437" s="172">
        <f>D437-[1]ИА!D437</f>
        <v>0</v>
      </c>
      <c r="J437" s="172">
        <f>E437-[1]ИА!E437</f>
        <v>0</v>
      </c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>
        <v>0</v>
      </c>
      <c r="E438" s="125">
        <v>0</v>
      </c>
      <c r="F438" s="125">
        <f t="shared" si="30"/>
        <v>0</v>
      </c>
      <c r="G438" s="125">
        <f t="shared" si="31"/>
        <v>0</v>
      </c>
      <c r="H438" s="55"/>
      <c r="I438" s="172">
        <f>D438-[1]ИА!D438</f>
        <v>0</v>
      </c>
      <c r="J438" s="172">
        <f>E438-[1]ИА!E438</f>
        <v>0</v>
      </c>
    </row>
    <row r="439" spans="1:10" x14ac:dyDescent="0.25">
      <c r="A439" s="18" t="s">
        <v>101</v>
      </c>
      <c r="B439" s="24" t="s">
        <v>311</v>
      </c>
      <c r="C439" s="20" t="s">
        <v>21</v>
      </c>
      <c r="D439" s="123">
        <v>0</v>
      </c>
      <c r="E439" s="125">
        <v>0</v>
      </c>
      <c r="F439" s="125">
        <f t="shared" si="30"/>
        <v>0</v>
      </c>
      <c r="G439" s="125">
        <f t="shared" si="31"/>
        <v>0</v>
      </c>
      <c r="H439" s="55"/>
      <c r="I439" s="172">
        <f>D439-[1]ИА!D439</f>
        <v>0</v>
      </c>
      <c r="J439" s="172">
        <f>E439-[1]ИА!E439</f>
        <v>0</v>
      </c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>
        <v>0</v>
      </c>
      <c r="E440" s="125">
        <v>0</v>
      </c>
      <c r="F440" s="125">
        <f t="shared" si="30"/>
        <v>0</v>
      </c>
      <c r="G440" s="125">
        <f t="shared" si="31"/>
        <v>0</v>
      </c>
      <c r="H440" s="55"/>
      <c r="I440" s="172">
        <f>D440-[1]ИА!D440</f>
        <v>0</v>
      </c>
      <c r="J440" s="172">
        <f>E440-[1]ИА!E440</f>
        <v>0</v>
      </c>
    </row>
    <row r="441" spans="1:10" x14ac:dyDescent="0.25">
      <c r="A441" s="18" t="s">
        <v>60</v>
      </c>
      <c r="B441" s="22" t="s">
        <v>675</v>
      </c>
      <c r="C441" s="20" t="s">
        <v>21</v>
      </c>
      <c r="D441" s="123">
        <v>0</v>
      </c>
      <c r="E441" s="125">
        <v>0</v>
      </c>
      <c r="F441" s="125">
        <f t="shared" si="30"/>
        <v>0</v>
      </c>
      <c r="G441" s="125">
        <f t="shared" si="31"/>
        <v>0</v>
      </c>
      <c r="H441" s="55"/>
      <c r="I441" s="172">
        <f>D441-[1]ИА!D441</f>
        <v>0</v>
      </c>
      <c r="J441" s="172">
        <f>E441-[1]ИА!E441</f>
        <v>0</v>
      </c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132">
        <v>0</v>
      </c>
      <c r="E442" s="135">
        <v>0</v>
      </c>
      <c r="F442" s="135">
        <f t="shared" si="30"/>
        <v>0</v>
      </c>
      <c r="G442" s="135">
        <f t="shared" si="31"/>
        <v>0</v>
      </c>
      <c r="H442" s="59"/>
      <c r="I442" s="172">
        <f>D442-[1]ИА!D442</f>
        <v>0</v>
      </c>
      <c r="J442" s="172">
        <f>E442-[1]ИА!E442</f>
        <v>0</v>
      </c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I443" s="172"/>
      <c r="J443" s="172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>
        <v>0</v>
      </c>
      <c r="E444" s="85"/>
      <c r="F444" s="91">
        <f t="shared" ref="F444:F451" si="32">E444-D444</f>
        <v>0</v>
      </c>
      <c r="G444" s="85">
        <f t="shared" ref="G444:G451" si="33">IFERROR(F444/D444*100,0)</f>
        <v>0</v>
      </c>
      <c r="H444" s="21"/>
      <c r="I444" s="172">
        <f>D444-[1]ИА!D444</f>
        <v>0</v>
      </c>
      <c r="J444" s="172">
        <f>E444-[1]ИА!E444</f>
        <v>0</v>
      </c>
    </row>
    <row r="445" spans="1:10" x14ac:dyDescent="0.25">
      <c r="A445" s="18" t="s">
        <v>122</v>
      </c>
      <c r="B445" s="24" t="s">
        <v>679</v>
      </c>
      <c r="C445" s="20" t="s">
        <v>21</v>
      </c>
      <c r="D445" s="97">
        <v>0</v>
      </c>
      <c r="E445" s="85"/>
      <c r="F445" s="91">
        <f t="shared" si="32"/>
        <v>0</v>
      </c>
      <c r="G445" s="85">
        <f t="shared" si="33"/>
        <v>0</v>
      </c>
      <c r="H445" s="21"/>
      <c r="I445" s="172">
        <f>D445-[1]ИА!D445</f>
        <v>0</v>
      </c>
      <c r="J445" s="172">
        <f>E445-[1]ИА!E445</f>
        <v>0</v>
      </c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>
        <v>0</v>
      </c>
      <c r="E446" s="85"/>
      <c r="F446" s="91">
        <f t="shared" si="32"/>
        <v>0</v>
      </c>
      <c r="G446" s="85">
        <f t="shared" si="33"/>
        <v>0</v>
      </c>
      <c r="H446" s="21"/>
      <c r="I446" s="172">
        <f>D446-[1]ИА!D446</f>
        <v>0</v>
      </c>
      <c r="J446" s="172">
        <f>E446-[1]ИА!E446</f>
        <v>0</v>
      </c>
    </row>
    <row r="447" spans="1:10" x14ac:dyDescent="0.25">
      <c r="A447" s="18" t="s">
        <v>124</v>
      </c>
      <c r="B447" s="24" t="s">
        <v>681</v>
      </c>
      <c r="C447" s="20" t="s">
        <v>21</v>
      </c>
      <c r="D447" s="97">
        <v>0</v>
      </c>
      <c r="E447" s="85"/>
      <c r="F447" s="91">
        <f t="shared" si="32"/>
        <v>0</v>
      </c>
      <c r="G447" s="85">
        <f t="shared" si="33"/>
        <v>0</v>
      </c>
      <c r="H447" s="21"/>
      <c r="I447" s="172">
        <f>D447-[1]ИА!D447</f>
        <v>0</v>
      </c>
      <c r="J447" s="172">
        <f>E447-[1]ИА!E447</f>
        <v>0</v>
      </c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5"/>
      <c r="F448" s="136">
        <f t="shared" si="32"/>
        <v>0</v>
      </c>
      <c r="G448" s="125">
        <f t="shared" si="33"/>
        <v>0</v>
      </c>
      <c r="H448" s="21"/>
      <c r="I448" s="172">
        <f>D448-[1]ИА!D448</f>
        <v>0</v>
      </c>
      <c r="J448" s="172">
        <f>E448-[1]ИА!E448</f>
        <v>0</v>
      </c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5">
        <v>0</v>
      </c>
      <c r="F449" s="125">
        <f t="shared" si="32"/>
        <v>0</v>
      </c>
      <c r="G449" s="125">
        <f t="shared" si="33"/>
        <v>0</v>
      </c>
      <c r="H449" s="21"/>
      <c r="I449" s="172">
        <f>D449-[1]ИА!D449</f>
        <v>0</v>
      </c>
      <c r="J449" s="172">
        <f>E449-[1]ИА!E449</f>
        <v>0</v>
      </c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5">
        <v>0</v>
      </c>
      <c r="F450" s="125">
        <f t="shared" si="32"/>
        <v>0</v>
      </c>
      <c r="G450" s="125">
        <f t="shared" si="33"/>
        <v>0</v>
      </c>
      <c r="H450" s="21"/>
      <c r="I450" s="172">
        <f>D450-[1]ИА!D450</f>
        <v>0</v>
      </c>
      <c r="J450" s="172">
        <f>E450-[1]ИА!E450</f>
        <v>0</v>
      </c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5">
        <v>0</v>
      </c>
      <c r="F451" s="135">
        <f t="shared" si="32"/>
        <v>0</v>
      </c>
      <c r="G451" s="135">
        <f t="shared" si="33"/>
        <v>0</v>
      </c>
      <c r="H451" s="35"/>
      <c r="I451" s="172">
        <f>D451-[1]ИА!D451</f>
        <v>0</v>
      </c>
      <c r="J451" s="172">
        <f>E451-[1]ИА!E451</f>
        <v>0</v>
      </c>
    </row>
    <row r="454" spans="1:10" x14ac:dyDescent="0.25">
      <c r="A454" s="69" t="s">
        <v>689</v>
      </c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692</v>
      </c>
      <c r="B457" s="225"/>
      <c r="C457" s="225"/>
      <c r="D457" s="225"/>
      <c r="E457" s="225"/>
      <c r="F457" s="225"/>
      <c r="G457" s="225"/>
      <c r="H457" s="225"/>
    </row>
    <row r="458" spans="1:10" ht="15.7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70" zoomScaleNormal="70" zoomScaleSheetLayoutView="70" workbookViewId="0">
      <pane xSplit="3" ySplit="5" topLeftCell="D440" activePane="bottomRight" state="frozen"/>
      <selection activeCell="A87" sqref="A87:XFD90"/>
      <selection pane="topRight" activeCell="A87" sqref="A87:XFD90"/>
      <selection pane="bottomLeft" activeCell="A87" sqref="A87:XFD90"/>
      <selection pane="bottomRight" activeCell="D448" sqref="D448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30" t="s">
        <v>3</v>
      </c>
      <c r="B6" s="230"/>
      <c r="C6" s="230"/>
      <c r="D6" s="230"/>
      <c r="E6" s="230"/>
      <c r="F6" s="230"/>
      <c r="G6" s="230"/>
      <c r="H6" s="230"/>
    </row>
    <row r="7" spans="1:8" ht="41.25" customHeight="1" x14ac:dyDescent="0.25">
      <c r="A7" s="231"/>
      <c r="B7" s="231"/>
      <c r="C7" s="231"/>
      <c r="D7" s="231"/>
      <c r="E7" s="231"/>
      <c r="F7" s="231"/>
      <c r="G7" s="231"/>
      <c r="H7" s="231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699</v>
      </c>
      <c r="B9" s="77"/>
      <c r="C9" s="72"/>
      <c r="F9" s="74"/>
      <c r="G9" s="75"/>
      <c r="H9" s="6"/>
    </row>
    <row r="10" spans="1:8" x14ac:dyDescent="0.25">
      <c r="A10" s="70"/>
      <c r="B10" s="78" t="s">
        <v>696</v>
      </c>
      <c r="C10" s="72"/>
      <c r="F10" s="74"/>
      <c r="G10" s="75"/>
      <c r="H10" s="6"/>
    </row>
    <row r="11" spans="1:8" x14ac:dyDescent="0.25">
      <c r="A11" s="70"/>
      <c r="B11" s="79" t="s">
        <v>703</v>
      </c>
      <c r="C11" s="72"/>
      <c r="F11" s="74"/>
      <c r="G11" s="75"/>
      <c r="H11" s="6"/>
    </row>
    <row r="12" spans="1:8" x14ac:dyDescent="0.25">
      <c r="A12" s="232" t="s">
        <v>697</v>
      </c>
      <c r="B12" s="232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698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33" t="s">
        <v>6</v>
      </c>
      <c r="B18" s="233"/>
      <c r="C18" s="233"/>
      <c r="D18" s="233"/>
      <c r="E18" s="233"/>
      <c r="F18" s="233"/>
      <c r="G18" s="233"/>
      <c r="H18" s="233"/>
    </row>
    <row r="19" spans="1:10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</row>
    <row r="20" spans="1:10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>
        <f>'20квФп'!D23-SUM(АЭ:ИА!D23)</f>
        <v>0</v>
      </c>
      <c r="E23" s="87">
        <f>'20квФп'!E23-SUM(АЭ:ИА!E23)</f>
        <v>0</v>
      </c>
      <c r="F23" s="87">
        <f>'20квФп'!F23-SUM(АЭ:ИА!F23)</f>
        <v>0</v>
      </c>
      <c r="G23" s="83">
        <f>'20квФп'!G23-SUM(АЭ:ИА!G23)</f>
        <v>573.88607225079159</v>
      </c>
      <c r="H23" s="17">
        <f>'20квФп'!H23-SUM(АЭ:ИА!H23)</f>
        <v>0</v>
      </c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>
        <f>'20квФп'!D24-SUM(АЭ:ИА!D24)</f>
        <v>0</v>
      </c>
      <c r="E24" s="85">
        <f>'20квФп'!E24-SUM(АЭ:ИА!E24)</f>
        <v>0</v>
      </c>
      <c r="F24" s="85">
        <f>'20квФп'!F24-SUM(АЭ:ИА!F24)</f>
        <v>0</v>
      </c>
      <c r="G24" s="84">
        <f>'20квФп'!G24-SUM(АЭ:ИА!G24)</f>
        <v>0</v>
      </c>
      <c r="H24" s="21">
        <f>'20квФп'!H24-SUM(АЭ:ИА!H24)</f>
        <v>0</v>
      </c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>
        <f>'20квФп'!D25-SUM(АЭ:ИА!D25)</f>
        <v>0</v>
      </c>
      <c r="E25" s="85">
        <f>'20квФп'!E25-SUM(АЭ:ИА!E25)</f>
        <v>0</v>
      </c>
      <c r="F25" s="85">
        <f>'20квФп'!F25-SUM(АЭ:ИА!F25)</f>
        <v>0</v>
      </c>
      <c r="G25" s="84">
        <f>'20квФп'!G25-SUM(АЭ:ИА!G25)</f>
        <v>0</v>
      </c>
      <c r="H25" s="21">
        <f>'20квФп'!H25-SUM(АЭ:ИА!H25)</f>
        <v>0</v>
      </c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>
        <f>'20квФп'!D26-SUM(АЭ:ИА!D26)</f>
        <v>0</v>
      </c>
      <c r="E26" s="85">
        <f>'20квФп'!E26-SUM(АЭ:ИА!E26)</f>
        <v>0</v>
      </c>
      <c r="F26" s="85">
        <f>'20квФп'!F26-SUM(АЭ:ИА!F26)</f>
        <v>0</v>
      </c>
      <c r="G26" s="84">
        <f>'20квФп'!G26-SUM(АЭ:ИА!G26)</f>
        <v>0</v>
      </c>
      <c r="H26" s="21">
        <f>'20квФп'!H26-SUM(АЭ:ИА!H26)</f>
        <v>0</v>
      </c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>
        <f>'20квФп'!D27-SUM(АЭ:ИА!D27)</f>
        <v>0</v>
      </c>
      <c r="E27" s="85">
        <f>'20квФп'!E27-SUM(АЭ:ИА!E27)</f>
        <v>0</v>
      </c>
      <c r="F27" s="85">
        <f>'20квФп'!F27-SUM(АЭ:ИА!F27)</f>
        <v>0</v>
      </c>
      <c r="G27" s="84">
        <f>'20квФп'!G27-SUM(АЭ:ИА!G27)</f>
        <v>0</v>
      </c>
      <c r="H27" s="21">
        <f>'20квФп'!H27-SUM(АЭ:ИА!H27)</f>
        <v>0</v>
      </c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>
        <f>'20квФп'!D28-SUM(АЭ:ИА!D28)</f>
        <v>0</v>
      </c>
      <c r="E28" s="85">
        <f>'20квФп'!E28-SUM(АЭ:ИА!E28)</f>
        <v>0</v>
      </c>
      <c r="F28" s="85">
        <f>'20квФп'!F28-SUM(АЭ:ИА!F28)</f>
        <v>0</v>
      </c>
      <c r="G28" s="84">
        <f>'20квФп'!G28-SUM(АЭ:ИА!G28)</f>
        <v>0</v>
      </c>
      <c r="H28" s="21">
        <f>'20квФп'!H28-SUM(АЭ:ИА!H28)</f>
        <v>0</v>
      </c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>
        <f>'20квФп'!D29-SUM(АЭ:ИА!D29)</f>
        <v>0</v>
      </c>
      <c r="E29" s="85">
        <f>'20квФп'!E29-SUM(АЭ:ИА!E29)</f>
        <v>0</v>
      </c>
      <c r="F29" s="85">
        <f>'20квФп'!F29-SUM(АЭ:ИА!F29)</f>
        <v>0</v>
      </c>
      <c r="G29" s="84">
        <f>'20квФп'!G29-SUM(АЭ:ИА!G29)</f>
        <v>504.54477185693031</v>
      </c>
      <c r="H29" s="21">
        <f>'20квФп'!H29-SUM(АЭ:ИА!H29)</f>
        <v>0</v>
      </c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>
        <f>'20квФп'!D30-SUM(АЭ:ИА!D30)</f>
        <v>0</v>
      </c>
      <c r="E30" s="85">
        <f>'20квФп'!E30-SUM(АЭ:ИА!E30)</f>
        <v>0</v>
      </c>
      <c r="F30" s="85">
        <f>'20квФп'!F30-SUM(АЭ:ИА!F30)</f>
        <v>0</v>
      </c>
      <c r="G30" s="84">
        <f>'20квФп'!G30-SUM(АЭ:ИА!G30)</f>
        <v>0</v>
      </c>
      <c r="H30" s="21">
        <f>'20квФп'!H30-SUM(АЭ:ИА!H30)</f>
        <v>0</v>
      </c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>
        <f>'20квФп'!D31-SUM(АЭ:ИА!D31)</f>
        <v>0</v>
      </c>
      <c r="E31" s="85">
        <f>'20квФп'!E31-SUM(АЭ:ИА!E31)</f>
        <v>0</v>
      </c>
      <c r="F31" s="85">
        <f>'20квФп'!F31-SUM(АЭ:ИА!F31)</f>
        <v>0</v>
      </c>
      <c r="G31" s="84">
        <f>'20квФп'!G31-SUM(АЭ:ИА!G31)</f>
        <v>582.30115827176087</v>
      </c>
      <c r="H31" s="21">
        <f>'20квФп'!H31-SUM(АЭ:ИА!H31)</f>
        <v>0</v>
      </c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>
        <f>'20квФп'!D32-SUM(АЭ:ИА!D32)</f>
        <v>0</v>
      </c>
      <c r="E32" s="85">
        <f>'20квФп'!E32-SUM(АЭ:ИА!E32)</f>
        <v>0</v>
      </c>
      <c r="F32" s="85">
        <f>'20квФп'!F32-SUM(АЭ:ИА!F32)</f>
        <v>0</v>
      </c>
      <c r="G32" s="84">
        <f>'20квФп'!G32-SUM(АЭ:ИА!G32)</f>
        <v>0</v>
      </c>
      <c r="H32" s="21">
        <f>'20квФп'!H32-SUM(АЭ:ИА!H32)</f>
        <v>0</v>
      </c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>
        <f>'20квФп'!D33-SUM(АЭ:ИА!D33)</f>
        <v>0</v>
      </c>
      <c r="E33" s="85">
        <f>'20квФп'!E33-SUM(АЭ:ИА!E33)</f>
        <v>0</v>
      </c>
      <c r="F33" s="85">
        <f>'20квФп'!F33-SUM(АЭ:ИА!F33)</f>
        <v>0</v>
      </c>
      <c r="G33" s="84">
        <f>'20квФп'!G33-SUM(АЭ:ИА!G33)</f>
        <v>0</v>
      </c>
      <c r="H33" s="21">
        <f>'20квФп'!H33-SUM(АЭ:ИА!H33)</f>
        <v>0</v>
      </c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>
        <f>'20квФп'!D34-SUM(АЭ:ИА!D34)</f>
        <v>0</v>
      </c>
      <c r="E34" s="85">
        <f>'20квФп'!E34-SUM(АЭ:ИА!E34)</f>
        <v>0</v>
      </c>
      <c r="F34" s="85">
        <f>'20квФп'!F34-SUM(АЭ:ИА!F34)</f>
        <v>0</v>
      </c>
      <c r="G34" s="84">
        <f>'20квФп'!G34-SUM(АЭ:ИА!G34)</f>
        <v>0</v>
      </c>
      <c r="H34" s="21">
        <f>'20квФп'!H34-SUM(АЭ:ИА!H34)</f>
        <v>0</v>
      </c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>
        <f>'20квФп'!D35-SUM(АЭ:ИА!D35)</f>
        <v>0</v>
      </c>
      <c r="E35" s="85">
        <f>'20квФп'!E35-SUM(АЭ:ИА!E35)</f>
        <v>0</v>
      </c>
      <c r="F35" s="85">
        <f>'20квФп'!F35-SUM(АЭ:ИА!F35)</f>
        <v>0</v>
      </c>
      <c r="G35" s="84">
        <f>'20квФп'!G35-SUM(АЭ:ИА!G35)</f>
        <v>0</v>
      </c>
      <c r="H35" s="21">
        <f>'20квФп'!H35-SUM(АЭ:ИА!H35)</f>
        <v>0</v>
      </c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>
        <f>'20квФп'!D36-SUM(АЭ:ИА!D36)</f>
        <v>0</v>
      </c>
      <c r="E36" s="85">
        <f>'20квФп'!E36-SUM(АЭ:ИА!E36)</f>
        <v>0</v>
      </c>
      <c r="F36" s="85">
        <f>'20квФп'!F36-SUM(АЭ:ИА!F36)</f>
        <v>0</v>
      </c>
      <c r="G36" s="84">
        <f>'20квФп'!G36-SUM(АЭ:ИА!G36)</f>
        <v>0</v>
      </c>
      <c r="H36" s="21">
        <f>'20квФп'!H36-SUM(АЭ:ИА!H36)</f>
        <v>0</v>
      </c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'20квФп'!D37-SUM(АЭ:ИА!D37)</f>
        <v>0</v>
      </c>
      <c r="E37" s="106">
        <f>'20квФп'!E37-SUM(АЭ:ИА!E37)</f>
        <v>-6.4659388954169117E-13</v>
      </c>
      <c r="F37" s="85">
        <f>'20квФп'!F37-SUM(АЭ:ИА!F37)</f>
        <v>-6.8212102632969618E-13</v>
      </c>
      <c r="G37" s="84">
        <f>'20квФп'!G37-SUM(АЭ:ИА!G37)</f>
        <v>683.41982896405329</v>
      </c>
      <c r="H37" s="21">
        <f>'20квФп'!H37-SUM(АЭ:ИА!H37)</f>
        <v>0</v>
      </c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>
        <f>'20квФп'!D38-SUM(АЭ:ИА!D38)</f>
        <v>0</v>
      </c>
      <c r="E38" s="85">
        <f>'20квФп'!E38-SUM(АЭ:ИА!E38)</f>
        <v>0</v>
      </c>
      <c r="F38" s="85">
        <f>'20квФп'!F38-SUM(АЭ:ИА!F38)</f>
        <v>0</v>
      </c>
      <c r="G38" s="85">
        <f>'20квФп'!G38-SUM(АЭ:ИА!G38)</f>
        <v>585.26844498470962</v>
      </c>
      <c r="H38" s="21">
        <f>'20квФп'!H38-SUM(АЭ:ИА!H38)</f>
        <v>0</v>
      </c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>
        <f>'20квФп'!D39-SUM(АЭ:ИА!D39)</f>
        <v>0</v>
      </c>
      <c r="E39" s="85">
        <f>'20квФп'!E39-SUM(АЭ:ИА!E39)</f>
        <v>0</v>
      </c>
      <c r="F39" s="85">
        <f>'20квФп'!F39-SUM(АЭ:ИА!F39)</f>
        <v>0</v>
      </c>
      <c r="G39" s="85">
        <f>'20квФп'!G39-SUM(АЭ:ИА!G39)</f>
        <v>0</v>
      </c>
      <c r="H39" s="21">
        <f>'20квФп'!H39-SUM(АЭ:ИА!H39)</f>
        <v>0</v>
      </c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>
        <f>'20квФп'!D40-SUM(АЭ:ИА!D40)</f>
        <v>0</v>
      </c>
      <c r="E40" s="85">
        <f>'20квФп'!E40-SUM(АЭ:ИА!E40)</f>
        <v>0</v>
      </c>
      <c r="F40" s="85">
        <f>'20квФп'!F40-SUM(АЭ:ИА!F40)</f>
        <v>0</v>
      </c>
      <c r="G40" s="85">
        <f>'20квФп'!G40-SUM(АЭ:ИА!G40)</f>
        <v>0</v>
      </c>
      <c r="H40" s="21">
        <f>'20квФп'!H40-SUM(АЭ:ИА!H40)</f>
        <v>0</v>
      </c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>
        <f>'20квФп'!D41-SUM(АЭ:ИА!D41)</f>
        <v>0</v>
      </c>
      <c r="E41" s="85">
        <f>'20квФп'!E41-SUM(АЭ:ИА!E41)</f>
        <v>0</v>
      </c>
      <c r="F41" s="85">
        <f>'20квФп'!F41-SUM(АЭ:ИА!F41)</f>
        <v>0</v>
      </c>
      <c r="G41" s="85">
        <f>'20квФп'!G41-SUM(АЭ:ИА!G41)</f>
        <v>0</v>
      </c>
      <c r="H41" s="21">
        <f>'20квФп'!H41-SUM(АЭ:ИА!H41)</f>
        <v>0</v>
      </c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>
        <f>'20квФп'!D42-SUM(АЭ:ИА!D42)</f>
        <v>0</v>
      </c>
      <c r="E42" s="85">
        <f>'20квФп'!E42-SUM(АЭ:ИА!E42)</f>
        <v>0</v>
      </c>
      <c r="F42" s="85">
        <f>'20квФп'!F42-SUM(АЭ:ИА!F42)</f>
        <v>0</v>
      </c>
      <c r="G42" s="85">
        <f>'20квФп'!G42-SUM(АЭ:ИА!G42)</f>
        <v>0</v>
      </c>
      <c r="H42" s="21">
        <f>'20квФп'!H42-SUM(АЭ:ИА!H42)</f>
        <v>0</v>
      </c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>
        <f>'20квФп'!D43-SUM(АЭ:ИА!D43)</f>
        <v>0</v>
      </c>
      <c r="E43" s="85">
        <f>'20квФп'!E43-SUM(АЭ:ИА!E43)</f>
        <v>0</v>
      </c>
      <c r="F43" s="85">
        <f>'20квФп'!F43-SUM(АЭ:ИА!F43)</f>
        <v>0</v>
      </c>
      <c r="G43" s="85">
        <f>'20квФп'!G43-SUM(АЭ:ИА!G43)</f>
        <v>0</v>
      </c>
      <c r="H43" s="21">
        <f>'20квФп'!H43-SUM(АЭ:ИА!H43)</f>
        <v>0</v>
      </c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>
        <f>'20квФп'!D44-SUM(АЭ:ИА!D44)</f>
        <v>0</v>
      </c>
      <c r="E44" s="85">
        <f>'20квФп'!E44-SUM(АЭ:ИА!E44)</f>
        <v>0</v>
      </c>
      <c r="F44" s="85">
        <f>'20квФп'!F44-SUM(АЭ:ИА!F44)</f>
        <v>0</v>
      </c>
      <c r="G44" s="85">
        <f>'20квФп'!G44-SUM(АЭ:ИА!G44)</f>
        <v>514.12468188314642</v>
      </c>
      <c r="H44" s="21">
        <f>'20квФп'!H44-SUM(АЭ:ИА!H44)</f>
        <v>0</v>
      </c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>
        <f>'20квФп'!D45-SUM(АЭ:ИА!D45)</f>
        <v>0</v>
      </c>
      <c r="E45" s="85">
        <f>'20квФп'!E45-SUM(АЭ:ИА!E45)</f>
        <v>0</v>
      </c>
      <c r="F45" s="85">
        <f>'20квФп'!F45-SUM(АЭ:ИА!F45)</f>
        <v>0</v>
      </c>
      <c r="G45" s="85">
        <f>'20квФп'!G45-SUM(АЭ:ИА!G45)</f>
        <v>0</v>
      </c>
      <c r="H45" s="21">
        <f>'20квФп'!H45-SUM(АЭ:ИА!H45)</f>
        <v>0</v>
      </c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>
        <f>'20квФп'!D46-SUM(АЭ:ИА!D46)</f>
        <v>0</v>
      </c>
      <c r="E46" s="85">
        <f>'20квФп'!E46-SUM(АЭ:ИА!E46)</f>
        <v>0</v>
      </c>
      <c r="F46" s="85">
        <f>'20квФп'!F46-SUM(АЭ:ИА!F46)</f>
        <v>0</v>
      </c>
      <c r="G46" s="85">
        <f>'20квФп'!G46-SUM(АЭ:ИА!G46)</f>
        <v>508.67648754232914</v>
      </c>
      <c r="H46" s="21">
        <f>'20квФп'!H46-SUM(АЭ:ИА!H46)</f>
        <v>0</v>
      </c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>
        <f>'20квФп'!D47-SUM(АЭ:ИА!D47)</f>
        <v>0</v>
      </c>
      <c r="E47" s="85">
        <f>'20квФп'!E47-SUM(АЭ:ИА!E47)</f>
        <v>0</v>
      </c>
      <c r="F47" s="85">
        <f>'20квФп'!F47-SUM(АЭ:ИА!F47)</f>
        <v>0</v>
      </c>
      <c r="G47" s="85">
        <f>'20квФп'!G47-SUM(АЭ:ИА!G47)</f>
        <v>30019.733019375279</v>
      </c>
      <c r="H47" s="21">
        <f>'20квФп'!H47-SUM(АЭ:ИА!H47)</f>
        <v>0</v>
      </c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>
        <f>'20квФп'!D48-SUM(АЭ:ИА!D48)</f>
        <v>0</v>
      </c>
      <c r="E48" s="85">
        <f>'20квФп'!E48-SUM(АЭ:ИА!E48)</f>
        <v>0</v>
      </c>
      <c r="F48" s="85">
        <f>'20квФп'!F48-SUM(АЭ:ИА!F48)</f>
        <v>0</v>
      </c>
      <c r="G48" s="85">
        <f>'20квФп'!G48-SUM(АЭ:ИА!G48)</f>
        <v>0</v>
      </c>
      <c r="H48" s="21">
        <f>'20квФп'!H48-SUM(АЭ:ИА!H48)</f>
        <v>0</v>
      </c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>
        <f>'20квФп'!D49-SUM(АЭ:ИА!D49)</f>
        <v>0</v>
      </c>
      <c r="E49" s="85">
        <f>'20квФп'!E49-SUM(АЭ:ИА!E49)</f>
        <v>0</v>
      </c>
      <c r="F49" s="85">
        <f>'20квФп'!F49-SUM(АЭ:ИА!F49)</f>
        <v>0</v>
      </c>
      <c r="G49" s="85">
        <f>'20квФп'!G49-SUM(АЭ:ИА!G49)</f>
        <v>0</v>
      </c>
      <c r="H49" s="21">
        <f>'20квФп'!H49-SUM(АЭ:ИА!H49)</f>
        <v>0</v>
      </c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>
        <f>'20квФп'!D50-SUM(АЭ:ИА!D50)</f>
        <v>0</v>
      </c>
      <c r="E50" s="85">
        <f>'20квФп'!E50-SUM(АЭ:ИА!E50)</f>
        <v>0</v>
      </c>
      <c r="F50" s="85">
        <f>'20квФп'!F50-SUM(АЭ:ИА!F50)</f>
        <v>0</v>
      </c>
      <c r="G50" s="85">
        <f>'20квФп'!G50-SUM(АЭ:ИА!G50)</f>
        <v>0</v>
      </c>
      <c r="H50" s="21">
        <f>'20квФп'!H50-SUM(АЭ:ИА!H50)</f>
        <v>0</v>
      </c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>
        <f>'20квФп'!D51-SUM(АЭ:ИА!D51)</f>
        <v>0</v>
      </c>
      <c r="E51" s="85">
        <f>'20квФп'!E51-SUM(АЭ:ИА!E51)</f>
        <v>0</v>
      </c>
      <c r="F51" s="85">
        <f>'20квФп'!F51-SUM(АЭ:ИА!F51)</f>
        <v>0</v>
      </c>
      <c r="G51" s="85">
        <f>'20квФп'!G51-SUM(АЭ:ИА!G51)</f>
        <v>0</v>
      </c>
      <c r="H51" s="21">
        <f>'20квФп'!H51-SUM(АЭ:ИА!H51)</f>
        <v>0</v>
      </c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>
        <f>'20квФп'!D52-SUM(АЭ:ИА!D52)</f>
        <v>0</v>
      </c>
      <c r="E52" s="106">
        <f>'20квФп'!E52-SUM(АЭ:ИА!E52)</f>
        <v>8.2067685980291571E-12</v>
      </c>
      <c r="F52" s="85">
        <f>'20квФп'!F52-SUM(АЭ:ИА!F52)</f>
        <v>8.1854523159563541E-12</v>
      </c>
      <c r="G52" s="85">
        <f>'20квФп'!G52-SUM(АЭ:ИА!G52)</f>
        <v>657.20001633806987</v>
      </c>
      <c r="H52" s="21">
        <f>'20квФп'!H52-SUM(АЭ:ИА!H52)</f>
        <v>0</v>
      </c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>
        <f>'20квФп'!D53-SUM(АЭ:ИА!D53)</f>
        <v>0</v>
      </c>
      <c r="E53" s="85">
        <f>'20квФп'!E53-SUM(АЭ:ИА!E53)</f>
        <v>0</v>
      </c>
      <c r="F53" s="85">
        <f>'20квФп'!F53-SUM(АЭ:ИА!F53)</f>
        <v>0</v>
      </c>
      <c r="G53" s="85">
        <f>'20квФп'!G53-SUM(АЭ:ИА!G53)</f>
        <v>404.425682786773</v>
      </c>
      <c r="H53" s="21">
        <f>'20квФп'!H53-SUM(АЭ:ИА!H53)</f>
        <v>0</v>
      </c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>
        <f>'20квФп'!D54-SUM(АЭ:ИА!D54)</f>
        <v>0</v>
      </c>
      <c r="E54" s="85">
        <f>'20квФп'!E54-SUM(АЭ:ИА!E54)</f>
        <v>0</v>
      </c>
      <c r="F54" s="85">
        <f>'20квФп'!F54-SUM(АЭ:ИА!F54)</f>
        <v>0</v>
      </c>
      <c r="G54" s="85">
        <f>'20квФп'!G54-SUM(АЭ:ИА!G54)</f>
        <v>693.48258619200806</v>
      </c>
      <c r="H54" s="21">
        <f>'20квФп'!H54-SUM(АЭ:ИА!H54)</f>
        <v>0</v>
      </c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>
        <f>'20квФп'!D55-SUM(АЭ:ИА!D55)</f>
        <v>0</v>
      </c>
      <c r="E55" s="85">
        <f>'20квФп'!E55-SUM(АЭ:ИА!E55)</f>
        <v>0</v>
      </c>
      <c r="F55" s="85">
        <f>'20квФп'!F55-SUM(АЭ:ИА!F55)</f>
        <v>0</v>
      </c>
      <c r="G55" s="85">
        <f>'20квФп'!G55-SUM(АЭ:ИА!G55)</f>
        <v>333.88115969116586</v>
      </c>
      <c r="H55" s="21">
        <f>'20квФп'!H55-SUM(АЭ:ИА!H55)</f>
        <v>0</v>
      </c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>
        <f>'20квФп'!D56-SUM(АЭ:ИА!D56)</f>
        <v>0</v>
      </c>
      <c r="E56" s="85">
        <f>'20квФп'!E56-SUM(АЭ:ИА!E56)</f>
        <v>0</v>
      </c>
      <c r="F56" s="85">
        <f>'20квФп'!F56-SUM(АЭ:ИА!F56)</f>
        <v>0</v>
      </c>
      <c r="G56" s="85">
        <f>'20квФп'!G56-SUM(АЭ:ИА!G56)</f>
        <v>333.88115969116586</v>
      </c>
      <c r="H56" s="21">
        <f>'20квФп'!H56-SUM(АЭ:ИА!H56)</f>
        <v>0</v>
      </c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>
        <f>'20квФп'!D57-SUM(АЭ:ИА!D57)</f>
        <v>0</v>
      </c>
      <c r="E57" s="85">
        <f>'20квФп'!E57-SUM(АЭ:ИА!E57)</f>
        <v>0</v>
      </c>
      <c r="F57" s="85">
        <f>'20квФп'!F57-SUM(АЭ:ИА!F57)</f>
        <v>0</v>
      </c>
      <c r="G57" s="85">
        <f>'20квФп'!G57-SUM(АЭ:ИА!G57)</f>
        <v>473.41416815477146</v>
      </c>
      <c r="H57" s="21">
        <f>'20квФп'!H57-SUM(АЭ:ИА!H57)</f>
        <v>0</v>
      </c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>
        <f>'20квФп'!D58-SUM(АЭ:ИА!D58)</f>
        <v>0</v>
      </c>
      <c r="E58" s="85">
        <f>'20квФп'!E58-SUM(АЭ:ИА!E58)</f>
        <v>0</v>
      </c>
      <c r="F58" s="85">
        <f>'20квФп'!F58-SUM(АЭ:ИА!F58)</f>
        <v>0</v>
      </c>
      <c r="G58" s="85">
        <f>'20квФп'!G58-SUM(АЭ:ИА!G58)</f>
        <v>0</v>
      </c>
      <c r="H58" s="21">
        <f>'20квФп'!H58-SUM(АЭ:ИА!H58)</f>
        <v>0</v>
      </c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>
        <f>'20квФп'!D59-SUM(АЭ:ИА!D59)</f>
        <v>0</v>
      </c>
      <c r="E59" s="85">
        <f>'20квФп'!E59-SUM(АЭ:ИА!E59)</f>
        <v>0</v>
      </c>
      <c r="F59" s="85">
        <f>'20квФп'!F59-SUM(АЭ:ИА!F59)</f>
        <v>0</v>
      </c>
      <c r="G59" s="85">
        <f>'20квФп'!G59-SUM(АЭ:ИА!G59)</f>
        <v>0</v>
      </c>
      <c r="H59" s="21">
        <f>'20квФп'!H59-SUM(АЭ:ИА!H59)</f>
        <v>0</v>
      </c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>
        <f>'20квФп'!D60-SUM(АЭ:ИА!D60)</f>
        <v>0</v>
      </c>
      <c r="E60" s="85">
        <f>'20квФп'!E60-SUM(АЭ:ИА!E60)</f>
        <v>0</v>
      </c>
      <c r="F60" s="85">
        <f>'20квФп'!F60-SUM(АЭ:ИА!F60)</f>
        <v>0</v>
      </c>
      <c r="G60" s="85">
        <f>'20квФп'!G60-SUM(АЭ:ИА!G60)</f>
        <v>562.8906964686779</v>
      </c>
      <c r="H60" s="21">
        <f>'20квФп'!H60-SUM(АЭ:ИА!H60)</f>
        <v>0</v>
      </c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>
        <f>'20квФп'!D61-SUM(АЭ:ИА!D61)</f>
        <v>0</v>
      </c>
      <c r="E61" s="85">
        <f>'20квФп'!E61-SUM(АЭ:ИА!E61)</f>
        <v>-3.4106051316484809E-13</v>
      </c>
      <c r="F61" s="85">
        <f>'20квФп'!F61-SUM(АЭ:ИА!F61)</f>
        <v>0</v>
      </c>
      <c r="G61" s="85">
        <f>'20квФп'!G61-SUM(АЭ:ИА!G61)</f>
        <v>569.47571321482019</v>
      </c>
      <c r="H61" s="21">
        <f>'20квФп'!H61-SUM(АЭ:ИА!H61)</f>
        <v>0</v>
      </c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>
        <f>'20квФп'!D62-SUM(АЭ:ИА!D62)</f>
        <v>0</v>
      </c>
      <c r="E62" s="85">
        <f>'20квФп'!E62-SUM(АЭ:ИА!E62)</f>
        <v>0</v>
      </c>
      <c r="F62" s="85">
        <f>'20квФп'!F62-SUM(АЭ:ИА!F62)</f>
        <v>0</v>
      </c>
      <c r="G62" s="85">
        <f>'20квФп'!G62-SUM(АЭ:ИА!G62)</f>
        <v>524.3531354240838</v>
      </c>
      <c r="H62" s="21">
        <f>'20квФп'!H62-SUM(АЭ:ИА!H62)</f>
        <v>0</v>
      </c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>
        <f>'20квФп'!D63-SUM(АЭ:ИА!D63)</f>
        <v>0</v>
      </c>
      <c r="E63" s="85">
        <f>'20квФп'!E63-SUM(АЭ:ИА!E63)</f>
        <v>0</v>
      </c>
      <c r="F63" s="85">
        <f>'20квФп'!F63-SUM(АЭ:ИА!F63)</f>
        <v>0</v>
      </c>
      <c r="G63" s="85">
        <f>'20квФп'!G63-SUM(АЭ:ИА!G63)</f>
        <v>450.2483582032205</v>
      </c>
      <c r="H63" s="21">
        <f>'20квФп'!H63-SUM(АЭ:ИА!H63)</f>
        <v>0</v>
      </c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>
        <f>'20квФп'!D64-SUM(АЭ:ИА!D64)</f>
        <v>0</v>
      </c>
      <c r="E64" s="85">
        <f>'20квФп'!E64-SUM(АЭ:ИА!E64)</f>
        <v>0</v>
      </c>
      <c r="F64" s="85">
        <f>'20квФп'!F64-SUM(АЭ:ИА!F64)</f>
        <v>0</v>
      </c>
      <c r="G64" s="85">
        <f>'20квФп'!G64-SUM(АЭ:ИА!G64)</f>
        <v>490.93728689528587</v>
      </c>
      <c r="H64" s="21">
        <f>'20квФп'!H64-SUM(АЭ:ИА!H64)</f>
        <v>0</v>
      </c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>
        <f>'20квФп'!D65-SUM(АЭ:ИА!D65)</f>
        <v>0</v>
      </c>
      <c r="E65" s="85">
        <f>'20квФп'!E65-SUM(АЭ:ИА!E65)</f>
        <v>0</v>
      </c>
      <c r="F65" s="85">
        <f>'20квФп'!F65-SUM(АЭ:ИА!F65)</f>
        <v>0</v>
      </c>
      <c r="G65" s="85">
        <f>'20квФп'!G65-SUM(АЭ:ИА!G65)</f>
        <v>0</v>
      </c>
      <c r="H65" s="21">
        <f>'20квФп'!H65-SUM(АЭ:ИА!H65)</f>
        <v>0</v>
      </c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>
        <f>'20квФп'!D66-SUM(АЭ:ИА!D66)</f>
        <v>0</v>
      </c>
      <c r="E66" s="85">
        <f>'20квФп'!E66-SUM(АЭ:ИА!E66)</f>
        <v>0</v>
      </c>
      <c r="F66" s="85">
        <f>'20квФп'!F66-SUM(АЭ:ИА!F66)</f>
        <v>0</v>
      </c>
      <c r="G66" s="85">
        <f>'20квФп'!G66-SUM(АЭ:ИА!G66)</f>
        <v>0</v>
      </c>
      <c r="H66" s="21">
        <f>'20квФп'!H66-SUM(АЭ:ИА!H66)</f>
        <v>0</v>
      </c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>
        <f>'20квФп'!D67-SUM(АЭ:ИА!D67)</f>
        <v>0</v>
      </c>
      <c r="E67" s="85">
        <f>'20квФп'!E67-SUM(АЭ:ИА!E67)</f>
        <v>0</v>
      </c>
      <c r="F67" s="85">
        <f>'20квФп'!F67-SUM(АЭ:ИА!F67)</f>
        <v>0</v>
      </c>
      <c r="G67" s="85">
        <f>'20квФп'!G67-SUM(АЭ:ИА!G67)</f>
        <v>574.31476163719003</v>
      </c>
      <c r="H67" s="21">
        <f>'20квФп'!H67-SUM(АЭ:ИА!H67)</f>
        <v>0</v>
      </c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>
        <f>'20квФп'!D68-SUM(АЭ:ИА!D68)</f>
        <v>0</v>
      </c>
      <c r="E68" s="85">
        <f>'20квФп'!E68-SUM(АЭ:ИА!E68)</f>
        <v>0</v>
      </c>
      <c r="F68" s="85">
        <f>'20квФп'!F68-SUM(АЭ:ИА!F68)</f>
        <v>0</v>
      </c>
      <c r="G68" s="85">
        <f>'20квФп'!G68-SUM(АЭ:ИА!G68)</f>
        <v>612.61377116555184</v>
      </c>
      <c r="H68" s="21">
        <f>'20квФп'!H68-SUM(АЭ:ИА!H68)</f>
        <v>0</v>
      </c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>
        <f>'20квФп'!D69-SUM(АЭ:ИА!D69)</f>
        <v>0</v>
      </c>
      <c r="E69" s="85">
        <f>'20квФп'!E69-SUM(АЭ:ИА!E69)</f>
        <v>0</v>
      </c>
      <c r="F69" s="85">
        <f>'20квФп'!F69-SUM(АЭ:ИА!F69)</f>
        <v>0</v>
      </c>
      <c r="G69" s="85">
        <f>'20квФп'!G69-SUM(АЭ:ИА!G69)</f>
        <v>508.81067985491609</v>
      </c>
      <c r="H69" s="21">
        <f>'20квФп'!H69-SUM(АЭ:ИА!H69)</f>
        <v>0</v>
      </c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>
        <f>'20квФп'!D70-SUM(АЭ:ИА!D70)</f>
        <v>0</v>
      </c>
      <c r="E70" s="85">
        <f>'20квФп'!E70-SUM(АЭ:ИА!E70)</f>
        <v>0</v>
      </c>
      <c r="F70" s="85">
        <f>'20квФп'!F70-SUM(АЭ:ИА!F70)</f>
        <v>0</v>
      </c>
      <c r="G70" s="85">
        <f>'20квФп'!G70-SUM(АЭ:ИА!G70)</f>
        <v>591.73353000842826</v>
      </c>
      <c r="H70" s="21">
        <f>'20квФп'!H70-SUM(АЭ:ИА!H70)</f>
        <v>0</v>
      </c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>
        <f>'20квФп'!D71-SUM(АЭ:ИА!D71)</f>
        <v>0</v>
      </c>
      <c r="E71" s="85">
        <f>'20квФп'!E71-SUM(АЭ:ИА!E71)</f>
        <v>0</v>
      </c>
      <c r="F71" s="85">
        <f>'20квФп'!F71-SUM(АЭ:ИА!F71)</f>
        <v>0</v>
      </c>
      <c r="G71" s="85">
        <f>'20квФп'!G71-SUM(АЭ:ИА!G71)</f>
        <v>594.17005089371787</v>
      </c>
      <c r="H71" s="21">
        <f>'20квФп'!H71-SUM(АЭ:ИА!H71)</f>
        <v>0</v>
      </c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>
        <f>'20квФп'!D72-SUM(АЭ:ИА!D72)</f>
        <v>0</v>
      </c>
      <c r="E72" s="85">
        <f>'20квФп'!E72-SUM(АЭ:ИА!E72)</f>
        <v>3.1974423109204508E-14</v>
      </c>
      <c r="F72" s="85">
        <f>'20квФп'!F72-SUM(АЭ:ИА!F72)</f>
        <v>0</v>
      </c>
      <c r="G72" s="85">
        <f>'20квФп'!G72-SUM(АЭ:ИА!G72)</f>
        <v>541.6976943574474</v>
      </c>
      <c r="H72" s="21">
        <f>'20квФп'!H72-SUM(АЭ:ИА!H72)</f>
        <v>0</v>
      </c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'20квФп'!D73-SUM(АЭ:ИА!D73)</f>
        <v>-4.0927261579781771E-12</v>
      </c>
      <c r="E73" s="106">
        <f>'20квФп'!E73-SUM(АЭ:ИА!E73)</f>
        <v>-4.2064129956997931E-12</v>
      </c>
      <c r="F73" s="85">
        <f>'20квФп'!F73-SUM(АЭ:ИА!F73)</f>
        <v>0</v>
      </c>
      <c r="G73" s="85">
        <f>'20квФп'!G73-SUM(АЭ:ИА!G73)</f>
        <v>557.91781144147376</v>
      </c>
      <c r="H73" s="21">
        <f>'20квФп'!H73-SUM(АЭ:ИА!H73)</f>
        <v>0</v>
      </c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>
        <f>'20квФп'!D74-SUM(АЭ:ИА!D74)</f>
        <v>0</v>
      </c>
      <c r="E74" s="85">
        <f>'20квФп'!E74-SUM(АЭ:ИА!E74)</f>
        <v>0</v>
      </c>
      <c r="F74" s="85">
        <f>'20квФп'!F74-SUM(АЭ:ИА!F74)</f>
        <v>0</v>
      </c>
      <c r="G74" s="85">
        <f>'20квФп'!G74-SUM(АЭ:ИА!G74)</f>
        <v>533.01558205511685</v>
      </c>
      <c r="H74" s="21">
        <f>'20квФп'!H74-SUM(АЭ:ИА!H74)</f>
        <v>0</v>
      </c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>
        <f>'20квФп'!D75-SUM(АЭ:ИА!D75)</f>
        <v>0</v>
      </c>
      <c r="E75" s="85">
        <f>'20квФп'!E75-SUM(АЭ:ИА!E75)</f>
        <v>0</v>
      </c>
      <c r="F75" s="85">
        <f>'20квФп'!F75-SUM(АЭ:ИА!F75)</f>
        <v>0</v>
      </c>
      <c r="G75" s="85">
        <f>'20квФп'!G75-SUM(АЭ:ИА!G75)</f>
        <v>480.76463761165314</v>
      </c>
      <c r="H75" s="21">
        <f>'20квФп'!H75-SUM(АЭ:ИА!H75)</f>
        <v>0</v>
      </c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'20квФп'!D76-SUM(АЭ:ИА!D76)</f>
        <v>-4.4337866711430252E-12</v>
      </c>
      <c r="E76" s="108">
        <f>'20квФп'!E76-SUM(АЭ:ИА!E76)</f>
        <v>-4.2632564145606011E-12</v>
      </c>
      <c r="F76" s="86">
        <f>'20квФп'!F76-SUM(АЭ:ИА!F76)</f>
        <v>1.9539925233402755E-13</v>
      </c>
      <c r="G76" s="86">
        <f>'20квФп'!G76-SUM(АЭ:ИА!G76)</f>
        <v>210.29397930721964</v>
      </c>
      <c r="H76" s="30">
        <f>'20квФп'!H76-SUM(АЭ:ИА!H76)</f>
        <v>0</v>
      </c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>
        <f>'20квФп'!D78-SUM(АЭ:ИА!D78)</f>
        <v>0</v>
      </c>
      <c r="E78" s="85">
        <f>'20квФп'!E78-SUM(АЭ:ИА!E78)</f>
        <v>0</v>
      </c>
      <c r="F78" s="85">
        <f>'20квФп'!F78-SUM(АЭ:ИА!F78)</f>
        <v>0</v>
      </c>
      <c r="G78" s="85">
        <f>'20квФп'!G78-SUM(АЭ:ИА!G78)</f>
        <v>59.863944111464626</v>
      </c>
      <c r="H78" s="21">
        <f>'20квФп'!H78-SUM(АЭ:ИА!H78)</f>
        <v>0</v>
      </c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>
        <f>'20квФп'!D79-SUM(АЭ:ИА!D79)</f>
        <v>0</v>
      </c>
      <c r="E79" s="85">
        <f>'20квФп'!E79-SUM(АЭ:ИА!E79)</f>
        <v>0</v>
      </c>
      <c r="F79" s="85">
        <f>'20квФп'!F79-SUM(АЭ:ИА!F79)</f>
        <v>0</v>
      </c>
      <c r="G79" s="85">
        <f>'20квФп'!G79-SUM(АЭ:ИА!G79)</f>
        <v>2696.2174030642695</v>
      </c>
      <c r="H79" s="21">
        <f>'20квФп'!H79-SUM(АЭ:ИА!H79)</f>
        <v>0</v>
      </c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>
        <f>'20квФп'!D80-SUM(АЭ:ИА!D80)</f>
        <v>0</v>
      </c>
      <c r="E80" s="88">
        <f>'20квФп'!E80-SUM(АЭ:ИА!E80)</f>
        <v>0</v>
      </c>
      <c r="F80" s="88">
        <f>'20квФп'!F80-SUM(АЭ:ИА!F80)</f>
        <v>-2.2737367544323206E-13</v>
      </c>
      <c r="G80" s="88">
        <f>'20квФп'!G80-SUM(АЭ:ИА!G80)</f>
        <v>56.203619461791988</v>
      </c>
      <c r="H80" s="35">
        <f>'20квФп'!H80-SUM(АЭ:ИА!H80)</f>
        <v>0</v>
      </c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'20квФп'!D81-SUM(АЭ:ИА!D81)</f>
        <v>1.2732925824820995E-11</v>
      </c>
      <c r="E81" s="104">
        <f>'20квФп'!E81-SUM(АЭ:ИА!E81)</f>
        <v>0</v>
      </c>
      <c r="F81" s="89">
        <f>'20квФп'!F81-SUM(АЭ:ИА!F81)</f>
        <v>-1.2732925824820995E-11</v>
      </c>
      <c r="G81" s="89">
        <f>'20квФп'!G81-SUM(АЭ:ИА!G81)</f>
        <v>917.97831758541338</v>
      </c>
      <c r="H81" s="39">
        <f>'20квФп'!H81-SUM(АЭ:ИА!H81)</f>
        <v>0</v>
      </c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>'20квФп'!D82-SUM(АЭ:ИА!D82)</f>
        <v>0</v>
      </c>
      <c r="E82" s="106">
        <f>'20квФп'!E82-SUM(АЭ:ИА!E82)</f>
        <v>0</v>
      </c>
      <c r="F82" s="85">
        <f>'20квФп'!F82-SUM(АЭ:ИА!F82)</f>
        <v>0</v>
      </c>
      <c r="G82" s="85">
        <f>'20квФп'!G82-SUM(АЭ:ИА!G82)</f>
        <v>0</v>
      </c>
      <c r="H82" s="21">
        <f>'20квФп'!H82-SUM(АЭ:ИА!H82)</f>
        <v>0</v>
      </c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>'20квФп'!D83-SUM(АЭ:ИА!D83)</f>
        <v>0</v>
      </c>
      <c r="E83" s="106">
        <f>'20квФп'!E83-SUM(АЭ:ИА!E83)</f>
        <v>0</v>
      </c>
      <c r="F83" s="85">
        <f>'20квФп'!F83-SUM(АЭ:ИА!F83)</f>
        <v>0</v>
      </c>
      <c r="G83" s="85">
        <f>'20квФп'!G83-SUM(АЭ:ИА!G83)</f>
        <v>0</v>
      </c>
      <c r="H83" s="21">
        <f>'20квФп'!H83-SUM(АЭ:ИА!H83)</f>
        <v>0</v>
      </c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>'20квФп'!D84-SUM(АЭ:ИА!D84)</f>
        <v>0</v>
      </c>
      <c r="E84" s="106">
        <f>'20квФп'!E84-SUM(АЭ:ИА!E84)</f>
        <v>0</v>
      </c>
      <c r="F84" s="85">
        <f>'20квФп'!F84-SUM(АЭ:ИА!F84)</f>
        <v>0</v>
      </c>
      <c r="G84" s="85">
        <f>'20квФп'!G84-SUM(АЭ:ИА!G84)</f>
        <v>0</v>
      </c>
      <c r="H84" s="21">
        <f>'20квФп'!H84-SUM(АЭ:ИА!H84)</f>
        <v>0</v>
      </c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>'20квФп'!D85-SUM(АЭ:ИА!D85)</f>
        <v>0</v>
      </c>
      <c r="E85" s="106">
        <f>'20квФп'!E85-SUM(АЭ:ИА!E85)</f>
        <v>0</v>
      </c>
      <c r="F85" s="85">
        <f>'20квФп'!F85-SUM(АЭ:ИА!F85)</f>
        <v>0</v>
      </c>
      <c r="G85" s="85">
        <f>'20квФп'!G85-SUM(АЭ:ИА!G85)</f>
        <v>0</v>
      </c>
      <c r="H85" s="21">
        <f>'20квФп'!H85-SUM(АЭ:ИА!H85)</f>
        <v>0</v>
      </c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>'20квФп'!D86-SUM(АЭ:ИА!D86)</f>
        <v>0</v>
      </c>
      <c r="E86" s="106">
        <f>'20квФп'!E86-SUM(АЭ:ИА!E86)</f>
        <v>0</v>
      </c>
      <c r="F86" s="85">
        <f>'20квФп'!F86-SUM(АЭ:ИА!F86)</f>
        <v>0</v>
      </c>
      <c r="G86" s="85">
        <f>'20квФп'!G86-SUM(АЭ:ИА!G86)</f>
        <v>0</v>
      </c>
      <c r="H86" s="21">
        <f>'20квФп'!H86-SUM(АЭ:ИА!H86)</f>
        <v>0</v>
      </c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>'20квФп'!D87-SUM(АЭ:ИА!D87)</f>
        <v>0</v>
      </c>
      <c r="E87" s="106">
        <f>'20квФп'!E87-SUM(АЭ:ИА!E87)</f>
        <v>8.4128259913995862E-12</v>
      </c>
      <c r="F87" s="85">
        <f>'20квФп'!F87-SUM(АЭ:ИА!F87)</f>
        <v>5.9117155615240335E-12</v>
      </c>
      <c r="G87" s="85">
        <f>'20квФп'!G87-SUM(АЭ:ИА!G87)</f>
        <v>516.01684566345602</v>
      </c>
      <c r="H87" s="21">
        <f>'20квФп'!H87-SUM(АЭ:ИА!H87)</f>
        <v>0</v>
      </c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>'20квФп'!D88-SUM(АЭ:ИА!D88)</f>
        <v>0</v>
      </c>
      <c r="E88" s="106">
        <f>'20квФп'!E88-SUM(АЭ:ИА!E88)</f>
        <v>0</v>
      </c>
      <c r="F88" s="85">
        <f>'20квФп'!F88-SUM(АЭ:ИА!F88)</f>
        <v>0</v>
      </c>
      <c r="G88" s="85">
        <f>'20квФп'!G88-SUM(АЭ:ИА!G88)</f>
        <v>0</v>
      </c>
      <c r="H88" s="21">
        <f>'20квФп'!H88-SUM(АЭ:ИА!H88)</f>
        <v>0</v>
      </c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>'20квФп'!D89-SUM(АЭ:ИА!D89)</f>
        <v>0</v>
      </c>
      <c r="E89" s="106">
        <f>'20квФп'!E89-SUM(АЭ:ИА!E89)</f>
        <v>1.9539925233402755E-14</v>
      </c>
      <c r="F89" s="85">
        <f>'20квФп'!F89-SUM(АЭ:ИА!F89)</f>
        <v>0</v>
      </c>
      <c r="G89" s="85">
        <f>'20квФп'!G89-SUM(АЭ:ИА!G89)</f>
        <v>619.81502269632028</v>
      </c>
      <c r="H89" s="21">
        <f>'20квФп'!H89-SUM(АЭ:ИА!H89)</f>
        <v>0</v>
      </c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>'20квФп'!D90-SUM(АЭ:ИА!D90)</f>
        <v>0</v>
      </c>
      <c r="E90" s="106">
        <f>'20квФп'!E90-SUM(АЭ:ИА!E90)</f>
        <v>0</v>
      </c>
      <c r="F90" s="85">
        <f>'20квФп'!F90-SUM(АЭ:ИА!F90)</f>
        <v>0</v>
      </c>
      <c r="G90" s="85">
        <f>'20квФп'!G90-SUM(АЭ:ИА!G90)</f>
        <v>-5503.9244102691082</v>
      </c>
      <c r="H90" s="21">
        <f>'20квФп'!H90-SUM(АЭ:ИА!H90)</f>
        <v>0</v>
      </c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>'20квФп'!D91-SUM(АЭ:ИА!D91)</f>
        <v>0</v>
      </c>
      <c r="E91" s="106">
        <f>'20квФп'!E91-SUM(АЭ:ИА!E91)</f>
        <v>0</v>
      </c>
      <c r="F91" s="85">
        <f>'20квФп'!F91-SUM(АЭ:ИА!F91)</f>
        <v>0</v>
      </c>
      <c r="G91" s="85">
        <f>'20квФп'!G91-SUM(АЭ:ИА!G91)</f>
        <v>0</v>
      </c>
      <c r="H91" s="21">
        <f>'20квФп'!H91-SUM(АЭ:ИА!H91)</f>
        <v>0</v>
      </c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>'20квФп'!D92-SUM(АЭ:ИА!D92)</f>
        <v>0</v>
      </c>
      <c r="E92" s="106">
        <f>'20квФп'!E92-SUM(АЭ:ИА!E92)</f>
        <v>0</v>
      </c>
      <c r="F92" s="85">
        <f>'20квФп'!F92-SUM(АЭ:ИА!F92)</f>
        <v>0</v>
      </c>
      <c r="G92" s="85">
        <f>'20квФп'!G92-SUM(АЭ:ИА!G92)</f>
        <v>0</v>
      </c>
      <c r="H92" s="21">
        <f>'20квФп'!H92-SUM(АЭ:ИА!H92)</f>
        <v>0</v>
      </c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>'20квФп'!D93-SUM(АЭ:ИА!D93)</f>
        <v>0</v>
      </c>
      <c r="E93" s="106">
        <f>'20квФп'!E93-SUM(АЭ:ИА!E93)</f>
        <v>0</v>
      </c>
      <c r="F93" s="85">
        <f>'20квФп'!F93-SUM(АЭ:ИА!F93)</f>
        <v>0</v>
      </c>
      <c r="G93" s="85">
        <f>'20квФп'!G93-SUM(АЭ:ИА!G93)</f>
        <v>0</v>
      </c>
      <c r="H93" s="21">
        <f>'20квФп'!H93-SUM(АЭ:ИА!H93)</f>
        <v>0</v>
      </c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>'20квФп'!D94-SUM(АЭ:ИА!D94)</f>
        <v>0</v>
      </c>
      <c r="E94" s="106">
        <f>'20квФп'!E94-SUM(АЭ:ИА!E94)</f>
        <v>0</v>
      </c>
      <c r="F94" s="85">
        <f>'20квФп'!F94-SUM(АЭ:ИА!F94)</f>
        <v>0</v>
      </c>
      <c r="G94" s="85">
        <f>'20квФп'!G94-SUM(АЭ:ИА!G94)</f>
        <v>0</v>
      </c>
      <c r="H94" s="21">
        <f>'20квФп'!H94-SUM(АЭ:ИА!H94)</f>
        <v>0</v>
      </c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>'20квФп'!D95-SUM(АЭ:ИА!D95)</f>
        <v>0</v>
      </c>
      <c r="E95" s="106">
        <f>'20квФп'!E95-SUM(АЭ:ИА!E95)</f>
        <v>-8.8551388444102486E-12</v>
      </c>
      <c r="F95" s="85">
        <f>'20квФп'!F95-SUM(АЭ:ИА!F95)</f>
        <v>-8.8249407781404443E-12</v>
      </c>
      <c r="G95" s="85">
        <f>'20квФп'!G95-SUM(АЭ:ИА!G95)</f>
        <v>713.85162621418681</v>
      </c>
      <c r="H95" s="21">
        <f>'20квФп'!H95-SUM(АЭ:ИА!H95)</f>
        <v>0</v>
      </c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'20квФп'!D96-SUM(АЭ:ИА!D96)</f>
        <v>0</v>
      </c>
      <c r="E96" s="106">
        <f>'20квФп'!E96-SUM(АЭ:ИА!E96)</f>
        <v>0</v>
      </c>
      <c r="F96" s="85">
        <f>'20квФп'!F96-SUM(АЭ:ИА!F96)</f>
        <v>-4.5474735088646412E-13</v>
      </c>
      <c r="G96" s="85">
        <f>'20квФп'!G96-SUM(АЭ:ИА!G96)</f>
        <v>1049.7338990725666</v>
      </c>
      <c r="H96" s="21">
        <f>'20квФп'!H96-SUM(АЭ:ИА!H96)</f>
        <v>0</v>
      </c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>
        <f>'20квФп'!D97-SUM(АЭ:ИА!D97)</f>
        <v>0</v>
      </c>
      <c r="E97" s="85">
        <f>'20квФп'!E97-SUM(АЭ:ИА!E97)</f>
        <v>0</v>
      </c>
      <c r="F97" s="85">
        <f>'20квФп'!F97-SUM(АЭ:ИА!F97)</f>
        <v>0</v>
      </c>
      <c r="G97" s="85">
        <f>'20квФп'!G97-SUM(АЭ:ИА!G97)</f>
        <v>-588649.67492116871</v>
      </c>
      <c r="H97" s="21">
        <f>'20квФп'!H97-SUM(АЭ:ИА!H97)</f>
        <v>0</v>
      </c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>
        <f>'20квФп'!D98-SUM(АЭ:ИА!D98)</f>
        <v>0</v>
      </c>
      <c r="E98" s="85">
        <f>'20квФп'!E98-SUM(АЭ:ИА!E98)</f>
        <v>0</v>
      </c>
      <c r="F98" s="85">
        <f>'20квФп'!F98-SUM(АЭ:ИА!F98)</f>
        <v>0</v>
      </c>
      <c r="G98" s="85">
        <f>'20квФп'!G98-SUM(АЭ:ИА!G98)</f>
        <v>0</v>
      </c>
      <c r="H98" s="21">
        <f>'20квФп'!H98-SUM(АЭ:ИА!H98)</f>
        <v>0</v>
      </c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>
        <f>'20квФп'!D99-SUM(АЭ:ИА!D99)</f>
        <v>0</v>
      </c>
      <c r="E99" s="85">
        <f>'20квФп'!E99-SUM(АЭ:ИА!E99)</f>
        <v>0</v>
      </c>
      <c r="F99" s="85">
        <f>'20квФп'!F99-SUM(АЭ:ИА!F99)</f>
        <v>0</v>
      </c>
      <c r="G99" s="85">
        <f>'20квФп'!G99-SUM(АЭ:ИА!G99)</f>
        <v>-551.58908778412228</v>
      </c>
      <c r="H99" s="21">
        <f>'20квФп'!H99-SUM(АЭ:ИА!H99)</f>
        <v>0</v>
      </c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>
        <f>'20квФп'!D100-SUM(АЭ:ИА!D100)</f>
        <v>0</v>
      </c>
      <c r="E100" s="85">
        <f>'20квФп'!E100-SUM(АЭ:ИА!E100)</f>
        <v>0</v>
      </c>
      <c r="F100" s="85">
        <f>'20квФп'!F100-SUM(АЭ:ИА!F100)</f>
        <v>0</v>
      </c>
      <c r="G100" s="85">
        <f>'20квФп'!G100-SUM(АЭ:ИА!G100)</f>
        <v>105.49682167355573</v>
      </c>
      <c r="H100" s="21">
        <f>'20квФп'!H100-SUM(АЭ:ИА!H100)</f>
        <v>0</v>
      </c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>
        <f>'20квФп'!D101-SUM(АЭ:ИА!D101)</f>
        <v>0</v>
      </c>
      <c r="E101" s="85">
        <f>'20квФп'!E101-SUM(АЭ:ИА!E101)</f>
        <v>0</v>
      </c>
      <c r="F101" s="85">
        <f>'20квФп'!F101-SUM(АЭ:ИА!F101)</f>
        <v>0</v>
      </c>
      <c r="G101" s="85">
        <f>'20квФп'!G101-SUM(АЭ:ИА!G101)</f>
        <v>38.797911045519982</v>
      </c>
      <c r="H101" s="21">
        <f>'20квФп'!H101-SUM(АЭ:ИА!H101)</f>
        <v>0</v>
      </c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'20квФп'!D102-SUM(АЭ:ИА!D102)</f>
        <v>0</v>
      </c>
      <c r="E102" s="106">
        <f>'20квФп'!E102-SUM(АЭ:ИА!E102)</f>
        <v>0</v>
      </c>
      <c r="F102" s="85">
        <f>'20квФп'!F102-SUM(АЭ:ИА!F102)</f>
        <v>-1.4210854715202004E-13</v>
      </c>
      <c r="G102" s="85">
        <f>'20квФп'!G102-SUM(АЭ:ИА!G102)</f>
        <v>7466.1268628060889</v>
      </c>
      <c r="H102" s="21">
        <f>'20квФп'!H102-SUM(АЭ:ИА!H102)</f>
        <v>0</v>
      </c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>
        <f>'20квФп'!D103-SUM(АЭ:ИА!D103)</f>
        <v>0</v>
      </c>
      <c r="E103" s="85">
        <f>'20квФп'!E103-SUM(АЭ:ИА!E103)</f>
        <v>0</v>
      </c>
      <c r="F103" s="85">
        <f>'20квФп'!F103-SUM(АЭ:ИА!F103)</f>
        <v>0</v>
      </c>
      <c r="G103" s="85">
        <f>'20квФп'!G103-SUM(АЭ:ИА!G103)</f>
        <v>-77.35581015540501</v>
      </c>
      <c r="H103" s="21">
        <f>'20квФп'!H103-SUM(АЭ:ИА!H103)</f>
        <v>0</v>
      </c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>
        <f>'20квФп'!D104-SUM(АЭ:ИА!D104)</f>
        <v>0</v>
      </c>
      <c r="E104" s="85">
        <f>'20квФп'!E104-SUM(АЭ:ИА!E104)</f>
        <v>0</v>
      </c>
      <c r="F104" s="85">
        <f>'20квФп'!F104-SUM(АЭ:ИА!F104)</f>
        <v>0</v>
      </c>
      <c r="G104" s="85">
        <f>'20квФп'!G104-SUM(АЭ:ИА!G104)</f>
        <v>761.2404562933192</v>
      </c>
      <c r="H104" s="21">
        <f>'20квФп'!H104-SUM(АЭ:ИА!H104)</f>
        <v>0</v>
      </c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>
        <f>'20квФп'!D105-SUM(АЭ:ИА!D105)</f>
        <v>0</v>
      </c>
      <c r="E105" s="85">
        <f>'20квФп'!E105-SUM(АЭ:ИА!E105)</f>
        <v>0</v>
      </c>
      <c r="F105" s="85">
        <f>'20квФп'!F105-SUM(АЭ:ИА!F105)</f>
        <v>0</v>
      </c>
      <c r="G105" s="85">
        <f>'20квФп'!G105-SUM(АЭ:ИА!G105)</f>
        <v>340.99641098260662</v>
      </c>
      <c r="H105" s="21">
        <f>'20квФп'!H105-SUM(АЭ:ИА!H105)</f>
        <v>0</v>
      </c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>
        <f>'20квФп'!D106-SUM(АЭ:ИА!D106)</f>
        <v>0</v>
      </c>
      <c r="E106" s="85">
        <f>'20квФп'!E106-SUM(АЭ:ИА!E106)</f>
        <v>0</v>
      </c>
      <c r="F106" s="85">
        <f>'20квФп'!F106-SUM(АЭ:ИА!F106)</f>
        <v>0</v>
      </c>
      <c r="G106" s="85">
        <f>'20квФп'!G106-SUM(АЭ:ИА!G106)</f>
        <v>9392.7940420179148</v>
      </c>
      <c r="H106" s="21">
        <f>'20квФп'!H106-SUM(АЭ:ИА!H106)</f>
        <v>0</v>
      </c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>
        <f>'20квФп'!D107-SUM(АЭ:ИА!D107)</f>
        <v>0</v>
      </c>
      <c r="E107" s="85">
        <f>'20квФп'!E107-SUM(АЭ:ИА!E107)</f>
        <v>0</v>
      </c>
      <c r="F107" s="85">
        <f>'20квФп'!F107-SUM(АЭ:ИА!F107)</f>
        <v>0</v>
      </c>
      <c r="G107" s="85">
        <f>'20квФп'!G107-SUM(АЭ:ИА!G107)</f>
        <v>8410.4446950460988</v>
      </c>
      <c r="H107" s="21">
        <f>'20квФп'!H107-SUM(АЭ:ИА!H107)</f>
        <v>0</v>
      </c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'20квФп'!D108-SUM(АЭ:ИА!D108)</f>
        <v>0</v>
      </c>
      <c r="E108" s="106">
        <f>'20квФп'!E108-SUM(АЭ:ИА!E108)</f>
        <v>0</v>
      </c>
      <c r="F108" s="85">
        <f>'20квФп'!F108-SUM(АЭ:ИА!F108)</f>
        <v>0</v>
      </c>
      <c r="G108" s="85">
        <f>'20квФп'!G108-SUM(АЭ:ИА!G108)</f>
        <v>-3116.2030709212308</v>
      </c>
      <c r="H108" s="21">
        <f>'20квФп'!H108-SUM(АЭ:ИА!H108)</f>
        <v>0</v>
      </c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'20квФп'!D109-SUM(АЭ:ИА!D109)</f>
        <v>1.2732925824820995E-11</v>
      </c>
      <c r="E109" s="106">
        <f>'20квФп'!E109-SUM(АЭ:ИА!E109)</f>
        <v>0</v>
      </c>
      <c r="F109" s="85">
        <f>'20квФп'!F109-SUM(АЭ:ИА!F109)</f>
        <v>-1.3642420526593924E-11</v>
      </c>
      <c r="G109" s="85">
        <f>'20квФп'!G109-SUM(АЭ:ИА!G109)</f>
        <v>-822.65635759073155</v>
      </c>
      <c r="H109" s="21">
        <f>'20квФп'!H109-SUM(АЭ:ИА!H109)</f>
        <v>0</v>
      </c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>
        <f>'20квФп'!D110-SUM(АЭ:ИА!D110)</f>
        <v>0</v>
      </c>
      <c r="E110" s="85">
        <f>'20квФп'!E110-SUM(АЭ:ИА!E110)</f>
        <v>0</v>
      </c>
      <c r="F110" s="85">
        <f>'20квФп'!F110-SUM(АЭ:ИА!F110)</f>
        <v>0</v>
      </c>
      <c r="G110" s="85">
        <f>'20квФп'!G110-SUM(АЭ:ИА!G110)</f>
        <v>0</v>
      </c>
      <c r="H110" s="21">
        <f>'20квФп'!H110-SUM(АЭ:ИА!H110)</f>
        <v>0</v>
      </c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>
        <f>'20квФп'!D111-SUM(АЭ:ИА!D111)</f>
        <v>0</v>
      </c>
      <c r="E111" s="85">
        <f>'20квФп'!E111-SUM(АЭ:ИА!E111)</f>
        <v>0</v>
      </c>
      <c r="F111" s="85">
        <f>'20квФп'!F111-SUM(АЭ:ИА!F111)</f>
        <v>0</v>
      </c>
      <c r="G111" s="85">
        <f>'20квФп'!G111-SUM(АЭ:ИА!G111)</f>
        <v>0</v>
      </c>
      <c r="H111" s="21">
        <f>'20квФп'!H111-SUM(АЭ:ИА!H111)</f>
        <v>0</v>
      </c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>
        <f>'20квФп'!D112-SUM(АЭ:ИА!D112)</f>
        <v>0</v>
      </c>
      <c r="E112" s="85">
        <f>'20квФп'!E112-SUM(АЭ:ИА!E112)</f>
        <v>0</v>
      </c>
      <c r="F112" s="85">
        <f>'20квФп'!F112-SUM(АЭ:ИА!F112)</f>
        <v>0</v>
      </c>
      <c r="G112" s="85">
        <f>'20квФп'!G112-SUM(АЭ:ИА!G112)</f>
        <v>0</v>
      </c>
      <c r="H112" s="21">
        <f>'20квФп'!H112-SUM(АЭ:ИА!H112)</f>
        <v>0</v>
      </c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>
        <f>'20квФп'!D113-SUM(АЭ:ИА!D113)</f>
        <v>0</v>
      </c>
      <c r="E113" s="85">
        <f>'20квФп'!E113-SUM(АЭ:ИА!E113)</f>
        <v>0</v>
      </c>
      <c r="F113" s="85">
        <f>'20квФп'!F113-SUM(АЭ:ИА!F113)</f>
        <v>0</v>
      </c>
      <c r="G113" s="85">
        <f>'20квФп'!G113-SUM(АЭ:ИА!G113)</f>
        <v>0</v>
      </c>
      <c r="H113" s="21">
        <f>'20квФп'!H113-SUM(АЭ:ИА!H113)</f>
        <v>0</v>
      </c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>
        <f>'20квФп'!D114-SUM(АЭ:ИА!D114)</f>
        <v>0</v>
      </c>
      <c r="E114" s="85">
        <f>'20квФп'!E114-SUM(АЭ:ИА!E114)</f>
        <v>0</v>
      </c>
      <c r="F114" s="85">
        <f>'20квФп'!F114-SUM(АЭ:ИА!F114)</f>
        <v>0</v>
      </c>
      <c r="G114" s="85">
        <f>'20квФп'!G114-SUM(АЭ:ИА!G114)</f>
        <v>0</v>
      </c>
      <c r="H114" s="21">
        <f>'20квФп'!H114-SUM(АЭ:ИА!H114)</f>
        <v>0</v>
      </c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>
        <f>'20квФп'!D115-SUM(АЭ:ИА!D115)</f>
        <v>1.2732925824820995E-11</v>
      </c>
      <c r="E115" s="85">
        <f>'20квФп'!E115-SUM(АЭ:ИА!E115)</f>
        <v>-1.2505552149377763E-12</v>
      </c>
      <c r="F115" s="85">
        <f>'20квФп'!F115-SUM(АЭ:ИА!F115)</f>
        <v>-1.4097167877480388E-11</v>
      </c>
      <c r="G115" s="85">
        <f>'20квФп'!G115-SUM(АЭ:ИА!G115)</f>
        <v>134.73160424983826</v>
      </c>
      <c r="H115" s="21">
        <f>'20квФп'!H115-SUM(АЭ:ИА!H115)</f>
        <v>0</v>
      </c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>
        <f>'20квФп'!D116-SUM(АЭ:ИА!D116)</f>
        <v>0</v>
      </c>
      <c r="E116" s="85">
        <f>'20квФп'!E116-SUM(АЭ:ИА!E116)</f>
        <v>0</v>
      </c>
      <c r="F116" s="85">
        <f>'20квФп'!F116-SUM(АЭ:ИА!F116)</f>
        <v>0</v>
      </c>
      <c r="G116" s="85">
        <f>'20квФп'!G116-SUM(АЭ:ИА!G116)</f>
        <v>0</v>
      </c>
      <c r="H116" s="21">
        <f>'20квФп'!H116-SUM(АЭ:ИА!H116)</f>
        <v>0</v>
      </c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>
        <f>'20квФп'!D117-SUM(АЭ:ИА!D117)</f>
        <v>0</v>
      </c>
      <c r="E117" s="85">
        <f>'20квФп'!E117-SUM(АЭ:ИА!E117)</f>
        <v>1.5987211554602254E-14</v>
      </c>
      <c r="F117" s="85">
        <f>'20квФп'!F117-SUM(АЭ:ИА!F117)</f>
        <v>0</v>
      </c>
      <c r="G117" s="85">
        <f>'20квФп'!G117-SUM(АЭ:ИА!G117)</f>
        <v>597.67184876572003</v>
      </c>
      <c r="H117" s="21">
        <f>'20квФп'!H117-SUM(АЭ:ИА!H117)</f>
        <v>0</v>
      </c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>
        <f>'20квФп'!D118-SUM(АЭ:ИА!D118)</f>
        <v>0</v>
      </c>
      <c r="E118" s="85">
        <f>'20квФп'!E118-SUM(АЭ:ИА!E118)</f>
        <v>0</v>
      </c>
      <c r="F118" s="85">
        <f>'20квФп'!F118-SUM(АЭ:ИА!F118)</f>
        <v>0</v>
      </c>
      <c r="G118" s="85">
        <f>'20квФп'!G118-SUM(АЭ:ИА!G118)</f>
        <v>3045.9123043547525</v>
      </c>
      <c r="H118" s="21">
        <f>'20квФп'!H118-SUM(АЭ:ИА!H118)</f>
        <v>0</v>
      </c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>
        <f>'20квФп'!D119-SUM(АЭ:ИА!D119)</f>
        <v>0</v>
      </c>
      <c r="E119" s="85">
        <f>'20квФп'!E119-SUM(АЭ:ИА!E119)</f>
        <v>0</v>
      </c>
      <c r="F119" s="85">
        <f>'20квФп'!F119-SUM(АЭ:ИА!F119)</f>
        <v>0</v>
      </c>
      <c r="G119" s="85">
        <f>'20квФп'!G119-SUM(АЭ:ИА!G119)</f>
        <v>0</v>
      </c>
      <c r="H119" s="21">
        <f>'20квФп'!H119-SUM(АЭ:ИА!H119)</f>
        <v>0</v>
      </c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>
        <f>'20квФп'!D120-SUM(АЭ:ИА!D120)</f>
        <v>0</v>
      </c>
      <c r="E120" s="85">
        <f>'20квФп'!E120-SUM(АЭ:ИА!E120)</f>
        <v>0</v>
      </c>
      <c r="F120" s="85">
        <f>'20квФп'!F120-SUM(АЭ:ИА!F120)</f>
        <v>0</v>
      </c>
      <c r="G120" s="85">
        <f>'20квФп'!G120-SUM(АЭ:ИА!G120)</f>
        <v>0</v>
      </c>
      <c r="H120" s="21">
        <f>'20квФп'!H120-SUM(АЭ:ИА!H120)</f>
        <v>0</v>
      </c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>
        <f>'20квФп'!D121-SUM(АЭ:ИА!D121)</f>
        <v>0</v>
      </c>
      <c r="E121" s="85">
        <f>'20квФп'!E121-SUM(АЭ:ИА!E121)</f>
        <v>0</v>
      </c>
      <c r="F121" s="85">
        <f>'20квФп'!F121-SUM(АЭ:ИА!F121)</f>
        <v>0</v>
      </c>
      <c r="G121" s="85">
        <f>'20квФп'!G121-SUM(АЭ:ИА!G121)</f>
        <v>0</v>
      </c>
      <c r="H121" s="21">
        <f>'20квФп'!H121-SUM(АЭ:ИА!H121)</f>
        <v>0</v>
      </c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>
        <f>'20квФп'!D122-SUM(АЭ:ИА!D122)</f>
        <v>0</v>
      </c>
      <c r="E122" s="85">
        <f>'20квФп'!E122-SUM(АЭ:ИА!E122)</f>
        <v>0</v>
      </c>
      <c r="F122" s="85">
        <f>'20квФп'!F122-SUM(АЭ:ИА!F122)</f>
        <v>0</v>
      </c>
      <c r="G122" s="85">
        <f>'20квФп'!G122-SUM(АЭ:ИА!G122)</f>
        <v>0</v>
      </c>
      <c r="H122" s="21">
        <f>'20квФп'!H122-SUM(АЭ:ИА!H122)</f>
        <v>0</v>
      </c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'20квФп'!D123-SUM(АЭ:ИА!D123)</f>
        <v>0</v>
      </c>
      <c r="E123" s="106">
        <f>'20квФп'!E123-SUM(АЭ:ИА!E123)</f>
        <v>9.6633812063373625E-13</v>
      </c>
      <c r="F123" s="85">
        <f>'20квФп'!F123-SUM(АЭ:ИА!F123)</f>
        <v>9.0949470177292824E-13</v>
      </c>
      <c r="G123" s="85">
        <f>'20квФп'!G123-SUM(АЭ:ИА!G123)</f>
        <v>-1997.9557280731742</v>
      </c>
      <c r="H123" s="21">
        <f>'20квФп'!H123-SUM(АЭ:ИА!H123)</f>
        <v>0</v>
      </c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>
        <f>'20квФп'!D124-SUM(АЭ:ИА!D124)</f>
        <v>0</v>
      </c>
      <c r="E124" s="85">
        <f>'20квФп'!E124-SUM(АЭ:ИА!E124)</f>
        <v>0</v>
      </c>
      <c r="F124" s="85">
        <f>'20квФп'!F124-SUM(АЭ:ИА!F124)</f>
        <v>0</v>
      </c>
      <c r="G124" s="85">
        <f>'20квФп'!G124-SUM(АЭ:ИА!G124)</f>
        <v>1319.668422307868</v>
      </c>
      <c r="H124" s="21">
        <f>'20квФп'!H124-SUM(АЭ:ИА!H124)</f>
        <v>0</v>
      </c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>
        <f>'20квФп'!D125-SUM(АЭ:ИА!D125)</f>
        <v>0</v>
      </c>
      <c r="E125" s="85">
        <f>'20квФп'!E125-SUM(АЭ:ИА!E125)</f>
        <v>0</v>
      </c>
      <c r="F125" s="85">
        <f>'20квФп'!F125-SUM(АЭ:ИА!F125)</f>
        <v>0</v>
      </c>
      <c r="G125" s="85">
        <f>'20квФп'!G125-SUM(АЭ:ИА!G125)</f>
        <v>0</v>
      </c>
      <c r="H125" s="21">
        <f>'20квФп'!H125-SUM(АЭ:ИА!H125)</f>
        <v>0</v>
      </c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>
        <f>'20квФп'!D126-SUM(АЭ:ИА!D126)</f>
        <v>0</v>
      </c>
      <c r="E126" s="85">
        <f>'20квФп'!E126-SUM(АЭ:ИА!E126)</f>
        <v>0</v>
      </c>
      <c r="F126" s="85">
        <f>'20квФп'!F126-SUM(АЭ:ИА!F126)</f>
        <v>0</v>
      </c>
      <c r="G126" s="85">
        <f>'20квФп'!G126-SUM(АЭ:ИА!G126)</f>
        <v>0</v>
      </c>
      <c r="H126" s="21">
        <f>'20квФп'!H126-SUM(АЭ:ИА!H126)</f>
        <v>0</v>
      </c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>
        <f>'20квФп'!D127-SUM(АЭ:ИА!D127)</f>
        <v>0</v>
      </c>
      <c r="E127" s="85">
        <f>'20квФп'!E127-SUM(АЭ:ИА!E127)</f>
        <v>0</v>
      </c>
      <c r="F127" s="85">
        <f>'20квФп'!F127-SUM(АЭ:ИА!F127)</f>
        <v>0</v>
      </c>
      <c r="G127" s="85">
        <f>'20квФп'!G127-SUM(АЭ:ИА!G127)</f>
        <v>0</v>
      </c>
      <c r="H127" s="21">
        <f>'20квФп'!H127-SUM(АЭ:ИА!H127)</f>
        <v>0</v>
      </c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>
        <f>'20квФп'!D128-SUM(АЭ:ИА!D128)</f>
        <v>0</v>
      </c>
      <c r="E128" s="85">
        <f>'20квФп'!E128-SUM(АЭ:ИА!E128)</f>
        <v>0</v>
      </c>
      <c r="F128" s="85">
        <f>'20квФп'!F128-SUM(АЭ:ИА!F128)</f>
        <v>0</v>
      </c>
      <c r="G128" s="85">
        <f>'20квФп'!G128-SUM(АЭ:ИА!G128)</f>
        <v>0</v>
      </c>
      <c r="H128" s="21">
        <f>'20квФп'!H128-SUM(АЭ:ИА!H128)</f>
        <v>0</v>
      </c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>
        <f>'20квФп'!D129-SUM(АЭ:ИА!D129)</f>
        <v>0</v>
      </c>
      <c r="E129" s="85">
        <f>'20квФп'!E129-SUM(АЭ:ИА!E129)</f>
        <v>0</v>
      </c>
      <c r="F129" s="85">
        <f>'20квФп'!F129-SUM(АЭ:ИА!F129)</f>
        <v>0</v>
      </c>
      <c r="G129" s="85">
        <f>'20квФп'!G129-SUM(АЭ:ИА!G129)</f>
        <v>0</v>
      </c>
      <c r="H129" s="21">
        <f>'20квФп'!H129-SUM(АЭ:ИА!H129)</f>
        <v>0</v>
      </c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>
        <f>'20квФп'!D130-SUM(АЭ:ИА!D130)</f>
        <v>0</v>
      </c>
      <c r="E130" s="85">
        <f>'20квФп'!E130-SUM(АЭ:ИА!E130)</f>
        <v>0</v>
      </c>
      <c r="F130" s="85">
        <f>'20квФп'!F130-SUM(АЭ:ИА!F130)</f>
        <v>0</v>
      </c>
      <c r="G130" s="85">
        <f>'20квФп'!G130-SUM(АЭ:ИА!G130)</f>
        <v>1658.6073687793539</v>
      </c>
      <c r="H130" s="21">
        <f>'20квФп'!H130-SUM(АЭ:ИА!H130)</f>
        <v>0</v>
      </c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>
        <f>'20квФп'!D131-SUM(АЭ:ИА!D131)</f>
        <v>0</v>
      </c>
      <c r="E131" s="85">
        <f>'20квФп'!E131-SUM(АЭ:ИА!E131)</f>
        <v>0</v>
      </c>
      <c r="F131" s="85">
        <f>'20квФп'!F131-SUM(АЭ:ИА!F131)</f>
        <v>0</v>
      </c>
      <c r="G131" s="85">
        <f>'20квФп'!G131-SUM(АЭ:ИА!G131)</f>
        <v>0</v>
      </c>
      <c r="H131" s="21">
        <f>'20квФп'!H131-SUM(АЭ:ИА!H131)</f>
        <v>0</v>
      </c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>
        <f>'20квФп'!D132-SUM(АЭ:ИА!D132)</f>
        <v>0</v>
      </c>
      <c r="E132" s="85">
        <f>'20квФп'!E132-SUM(АЭ:ИА!E132)</f>
        <v>0</v>
      </c>
      <c r="F132" s="85">
        <f>'20квФп'!F132-SUM(АЭ:ИА!F132)</f>
        <v>0</v>
      </c>
      <c r="G132" s="85">
        <f>'20квФп'!G132-SUM(АЭ:ИА!G132)</f>
        <v>0</v>
      </c>
      <c r="H132" s="21">
        <f>'20квФп'!H132-SUM(АЭ:ИА!H132)</f>
        <v>0</v>
      </c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>
        <f>'20квФп'!D133-SUM(АЭ:ИА!D133)</f>
        <v>0</v>
      </c>
      <c r="E133" s="85">
        <f>'20квФп'!E133-SUM(АЭ:ИА!E133)</f>
        <v>0</v>
      </c>
      <c r="F133" s="85">
        <f>'20квФп'!F133-SUM(АЭ:ИА!F133)</f>
        <v>0</v>
      </c>
      <c r="G133" s="85">
        <f>'20квФп'!G133-SUM(АЭ:ИА!G133)</f>
        <v>0</v>
      </c>
      <c r="H133" s="21">
        <f>'20квФп'!H133-SUM(АЭ:ИА!H133)</f>
        <v>0</v>
      </c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>
        <f>'20квФп'!D134-SUM(АЭ:ИА!D134)</f>
        <v>0</v>
      </c>
      <c r="E134" s="85">
        <f>'20квФп'!E134-SUM(АЭ:ИА!E134)</f>
        <v>0</v>
      </c>
      <c r="F134" s="85">
        <f>'20квФп'!F134-SUM(АЭ:ИА!F134)</f>
        <v>0</v>
      </c>
      <c r="G134" s="85">
        <f>'20квФп'!G134-SUM(АЭ:ИА!G134)</f>
        <v>0</v>
      </c>
      <c r="H134" s="21">
        <f>'20квФп'!H134-SUM(АЭ:ИА!H134)</f>
        <v>0</v>
      </c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>
        <f>'20квФп'!D135-SUM(АЭ:ИА!D135)</f>
        <v>0</v>
      </c>
      <c r="E135" s="85">
        <f>'20квФп'!E135-SUM(АЭ:ИА!E135)</f>
        <v>0</v>
      </c>
      <c r="F135" s="85">
        <f>'20квФп'!F135-SUM(АЭ:ИА!F135)</f>
        <v>0</v>
      </c>
      <c r="G135" s="85">
        <f>'20квФп'!G135-SUM(АЭ:ИА!G135)</f>
        <v>0</v>
      </c>
      <c r="H135" s="21">
        <f>'20квФп'!H135-SUM(АЭ:ИА!H135)</f>
        <v>0</v>
      </c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>
        <f>'20квФп'!D136-SUM(АЭ:ИА!D136)</f>
        <v>0</v>
      </c>
      <c r="E136" s="85">
        <f>'20квФп'!E136-SUM(АЭ:ИА!E136)</f>
        <v>0</v>
      </c>
      <c r="F136" s="85">
        <f>'20квФп'!F136-SUM(АЭ:ИА!F136)</f>
        <v>0</v>
      </c>
      <c r="G136" s="85">
        <f>'20квФп'!G136-SUM(АЭ:ИА!G136)</f>
        <v>0</v>
      </c>
      <c r="H136" s="21">
        <f>'20квФп'!H136-SUM(АЭ:ИА!H136)</f>
        <v>0</v>
      </c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>
        <f>'20квФп'!D137-SUM(АЭ:ИА!D137)</f>
        <v>0</v>
      </c>
      <c r="E137" s="85">
        <f>'20квФп'!E137-SUM(АЭ:ИА!E137)</f>
        <v>0</v>
      </c>
      <c r="F137" s="85">
        <f>'20квФп'!F137-SUM(АЭ:ИА!F137)</f>
        <v>0</v>
      </c>
      <c r="G137" s="85">
        <f>'20квФп'!G137-SUM(АЭ:ИА!G137)</f>
        <v>0</v>
      </c>
      <c r="H137" s="21">
        <f>'20квФп'!H137-SUM(АЭ:ИА!H137)</f>
        <v>0</v>
      </c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'20квФп'!D138-SUM(АЭ:ИА!D138)</f>
        <v>0</v>
      </c>
      <c r="E138" s="106">
        <f>'20квФп'!E138-SUM(АЭ:ИА!E138)</f>
        <v>0</v>
      </c>
      <c r="F138" s="85">
        <f>'20квФп'!F138-SUM(АЭ:ИА!F138)</f>
        <v>-4.2632564145606011E-14</v>
      </c>
      <c r="G138" s="85">
        <f>'20квФп'!G138-SUM(АЭ:ИА!G138)</f>
        <v>-1279.7750874449878</v>
      </c>
      <c r="H138" s="21">
        <f>'20квФп'!H138-SUM(АЭ:ИА!H138)</f>
        <v>0</v>
      </c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>
        <f>'20квФп'!D139-SUM(АЭ:ИА!D139)</f>
        <v>1.3187673175707459E-11</v>
      </c>
      <c r="E139" s="106">
        <f>'20квФп'!E139-SUM(АЭ:ИА!E139)</f>
        <v>0</v>
      </c>
      <c r="F139" s="85">
        <f>'20квФп'!F139-SUM(АЭ:ИА!F139)</f>
        <v>-1.2960299500264227E-11</v>
      </c>
      <c r="G139" s="85">
        <f>'20квФп'!G139-SUM(АЭ:ИА!G139)</f>
        <v>572.70841951368845</v>
      </c>
      <c r="H139" s="21">
        <f>'20квФп'!H139-SUM(АЭ:ИА!H139)</f>
        <v>0</v>
      </c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>
        <f>'20квФп'!D140-SUM(АЭ:ИА!D140)</f>
        <v>0</v>
      </c>
      <c r="E140" s="85">
        <f>'20квФп'!E140-SUM(АЭ:ИА!E140)</f>
        <v>0</v>
      </c>
      <c r="F140" s="85">
        <f>'20квФп'!F140-SUM(АЭ:ИА!F140)</f>
        <v>0</v>
      </c>
      <c r="G140" s="85">
        <f>'20квФп'!G140-SUM(АЭ:ИА!G140)</f>
        <v>0</v>
      </c>
      <c r="H140" s="21">
        <f>'20квФп'!H140-SUM(АЭ:ИА!H140)</f>
        <v>0</v>
      </c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>
        <f>'20квФп'!D141-SUM(АЭ:ИА!D141)</f>
        <v>0</v>
      </c>
      <c r="E141" s="85">
        <f>'20квФп'!E141-SUM(АЭ:ИА!E141)</f>
        <v>0</v>
      </c>
      <c r="F141" s="85">
        <f>'20квФп'!F141-SUM(АЭ:ИА!F141)</f>
        <v>0</v>
      </c>
      <c r="G141" s="85">
        <f>'20квФп'!G141-SUM(АЭ:ИА!G141)</f>
        <v>0</v>
      </c>
      <c r="H141" s="21">
        <f>'20квФп'!H141-SUM(АЭ:ИА!H141)</f>
        <v>0</v>
      </c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>
        <f>'20квФп'!D142-SUM(АЭ:ИА!D142)</f>
        <v>0</v>
      </c>
      <c r="E142" s="85">
        <f>'20квФп'!E142-SUM(АЭ:ИА!E142)</f>
        <v>0</v>
      </c>
      <c r="F142" s="85">
        <f>'20квФп'!F142-SUM(АЭ:ИА!F142)</f>
        <v>0</v>
      </c>
      <c r="G142" s="85">
        <f>'20квФп'!G142-SUM(АЭ:ИА!G142)</f>
        <v>0</v>
      </c>
      <c r="H142" s="21">
        <f>'20квФп'!H142-SUM(АЭ:ИА!H142)</f>
        <v>0</v>
      </c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>
        <f>'20квФп'!D143-SUM(АЭ:ИА!D143)</f>
        <v>0</v>
      </c>
      <c r="E143" s="85">
        <f>'20квФп'!E143-SUM(АЭ:ИА!E143)</f>
        <v>0</v>
      </c>
      <c r="F143" s="85">
        <f>'20квФп'!F143-SUM(АЭ:ИА!F143)</f>
        <v>0</v>
      </c>
      <c r="G143" s="85">
        <f>'20квФп'!G143-SUM(АЭ:ИА!G143)</f>
        <v>0</v>
      </c>
      <c r="H143" s="21">
        <f>'20квФп'!H143-SUM(АЭ:ИА!H143)</f>
        <v>0</v>
      </c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>
        <f>'20квФп'!D144-SUM(АЭ:ИА!D144)</f>
        <v>0</v>
      </c>
      <c r="E144" s="85">
        <f>'20квФп'!E144-SUM(АЭ:ИА!E144)</f>
        <v>0</v>
      </c>
      <c r="F144" s="85">
        <f>'20квФп'!F144-SUM(АЭ:ИА!F144)</f>
        <v>0</v>
      </c>
      <c r="G144" s="85">
        <f>'20квФп'!G144-SUM(АЭ:ИА!G144)</f>
        <v>0</v>
      </c>
      <c r="H144" s="21">
        <f>'20квФп'!H144-SUM(АЭ:ИА!H144)</f>
        <v>0</v>
      </c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>
        <f>'20квФп'!D145-SUM(АЭ:ИА!D145)</f>
        <v>1.2732925824820995E-11</v>
      </c>
      <c r="E145" s="85">
        <f>'20квФп'!E145-SUM(АЭ:ИА!E145)</f>
        <v>-1.2505552149377763E-12</v>
      </c>
      <c r="F145" s="85">
        <f>'20квФп'!F145-SUM(АЭ:ИА!F145)</f>
        <v>-1.4097167877480388E-11</v>
      </c>
      <c r="G145" s="85">
        <f>'20квФп'!G145-SUM(АЭ:ИА!G145)</f>
        <v>606.19189185679852</v>
      </c>
      <c r="H145" s="21">
        <f>'20квФп'!H145-SUM(АЭ:ИА!H145)</f>
        <v>0</v>
      </c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>
        <f>'20квФп'!D146-SUM(АЭ:ИА!D146)</f>
        <v>0</v>
      </c>
      <c r="E146" s="85">
        <f>'20квФп'!E146-SUM(АЭ:ИА!E146)</f>
        <v>0</v>
      </c>
      <c r="F146" s="85">
        <f>'20квФп'!F146-SUM(АЭ:ИА!F146)</f>
        <v>0</v>
      </c>
      <c r="G146" s="85">
        <f>'20квФп'!G146-SUM(АЭ:ИА!G146)</f>
        <v>0</v>
      </c>
      <c r="H146" s="21">
        <f>'20квФп'!H146-SUM(АЭ:ИА!H146)</f>
        <v>0</v>
      </c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>
        <f>'20квФп'!D147-SUM(АЭ:ИА!D147)</f>
        <v>0</v>
      </c>
      <c r="E147" s="85">
        <f>'20квФп'!E147-SUM(АЭ:ИА!E147)</f>
        <v>1.5987211554602254E-14</v>
      </c>
      <c r="F147" s="85">
        <f>'20квФп'!F147-SUM(АЭ:ИА!F147)</f>
        <v>0</v>
      </c>
      <c r="G147" s="85">
        <f>'20квФп'!G147-SUM(АЭ:ИА!G147)</f>
        <v>597.67184876572003</v>
      </c>
      <c r="H147" s="21">
        <f>'20квФп'!H147-SUM(АЭ:ИА!H147)</f>
        <v>0</v>
      </c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>
        <f>'20квФп'!D148-SUM(АЭ:ИА!D148)</f>
        <v>0</v>
      </c>
      <c r="E148" s="85">
        <f>'20квФп'!E148-SUM(АЭ:ИА!E148)</f>
        <v>0</v>
      </c>
      <c r="F148" s="85">
        <f>'20квФп'!F148-SUM(АЭ:ИА!F148)</f>
        <v>0</v>
      </c>
      <c r="G148" s="85">
        <f>'20квФп'!G148-SUM(АЭ:ИА!G148)</f>
        <v>3045.9123043547525</v>
      </c>
      <c r="H148" s="21">
        <f>'20квФп'!H148-SUM(АЭ:ИА!H148)</f>
        <v>0</v>
      </c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>
        <f>'20квФп'!D149-SUM(АЭ:ИА!D149)</f>
        <v>0</v>
      </c>
      <c r="E149" s="85">
        <f>'20квФп'!E149-SUM(АЭ:ИА!E149)</f>
        <v>0</v>
      </c>
      <c r="F149" s="85">
        <f>'20квФп'!F149-SUM(АЭ:ИА!F149)</f>
        <v>0</v>
      </c>
      <c r="G149" s="85">
        <f>'20квФп'!G149-SUM(АЭ:ИА!G149)</f>
        <v>0</v>
      </c>
      <c r="H149" s="21">
        <f>'20квФп'!H149-SUM(АЭ:ИА!H149)</f>
        <v>0</v>
      </c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>
        <f>'20квФп'!D150-SUM(АЭ:ИА!D150)</f>
        <v>0</v>
      </c>
      <c r="E150" s="85">
        <f>'20квФп'!E150-SUM(АЭ:ИА!E150)</f>
        <v>0</v>
      </c>
      <c r="F150" s="85">
        <f>'20квФп'!F150-SUM(АЭ:ИА!F150)</f>
        <v>0</v>
      </c>
      <c r="G150" s="85">
        <f>'20квФп'!G150-SUM(АЭ:ИА!G150)</f>
        <v>0</v>
      </c>
      <c r="H150" s="21">
        <f>'20квФп'!H150-SUM(АЭ:ИА!H150)</f>
        <v>0</v>
      </c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>
        <f>'20квФп'!D151-SUM(АЭ:ИА!D151)</f>
        <v>0</v>
      </c>
      <c r="E151" s="85">
        <f>'20квФп'!E151-SUM(АЭ:ИА!E151)</f>
        <v>0</v>
      </c>
      <c r="F151" s="85">
        <f>'20квФп'!F151-SUM(АЭ:ИА!F151)</f>
        <v>0</v>
      </c>
      <c r="G151" s="85">
        <f>'20квФп'!G151-SUM(АЭ:ИА!G151)</f>
        <v>0</v>
      </c>
      <c r="H151" s="21">
        <f>'20квФп'!H151-SUM(АЭ:ИА!H151)</f>
        <v>0</v>
      </c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>
        <f>'20квФп'!D152-SUM(АЭ:ИА!D152)</f>
        <v>0</v>
      </c>
      <c r="E152" s="85">
        <f>'20квФп'!E152-SUM(АЭ:ИА!E152)</f>
        <v>0</v>
      </c>
      <c r="F152" s="85">
        <f>'20квФп'!F152-SUM(АЭ:ИА!F152)</f>
        <v>0</v>
      </c>
      <c r="G152" s="85">
        <f>'20квФп'!G152-SUM(АЭ:ИА!G152)</f>
        <v>0</v>
      </c>
      <c r="H152" s="21">
        <f>'20квФп'!H152-SUM(АЭ:ИА!H152)</f>
        <v>0</v>
      </c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>
        <f>'20квФп'!D153-SUM(АЭ:ИА!D153)</f>
        <v>0</v>
      </c>
      <c r="E153" s="106">
        <f>'20квФп'!E153-SUM(АЭ:ИА!E153)</f>
        <v>8.5265128291212022E-13</v>
      </c>
      <c r="F153" s="85">
        <f>'20квФп'!F153-SUM(АЭ:ИА!F153)</f>
        <v>8.5265128291212022E-13</v>
      </c>
      <c r="G153" s="85">
        <f>'20квФп'!G153-SUM(АЭ:ИА!G153)</f>
        <v>-2177.5008882302213</v>
      </c>
      <c r="H153" s="21">
        <f>'20квФп'!H153-SUM(АЭ:ИА!H153)</f>
        <v>0</v>
      </c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>
        <f>'20квФп'!D154-SUM(АЭ:ИА!D154)</f>
        <v>1.3187673175707459E-11</v>
      </c>
      <c r="E154" s="106">
        <f>'20квФп'!E154-SUM(АЭ:ИА!E154)</f>
        <v>0</v>
      </c>
      <c r="F154" s="85">
        <f>'20квФп'!F154-SUM(АЭ:ИА!F154)</f>
        <v>-1.2960299500264227E-11</v>
      </c>
      <c r="G154" s="85">
        <f>'20квФп'!G154-SUM(АЭ:ИА!G154)</f>
        <v>572.70841951368845</v>
      </c>
      <c r="H154" s="21">
        <f>'20квФп'!H154-SUM(АЭ:ИА!H154)</f>
        <v>0</v>
      </c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>
        <f>'20квФп'!D155-SUM(АЭ:ИА!D155)</f>
        <v>0</v>
      </c>
      <c r="E155" s="106">
        <f>'20квФп'!E155-SUM(АЭ:ИА!E155)</f>
        <v>0</v>
      </c>
      <c r="F155" s="85">
        <f>'20квФп'!F155-SUM(АЭ:ИА!F155)</f>
        <v>0</v>
      </c>
      <c r="G155" s="85">
        <f>'20квФп'!G155-SUM(АЭ:ИА!G155)</f>
        <v>291.91235561543044</v>
      </c>
      <c r="H155" s="21">
        <f>'20квФп'!H155-SUM(АЭ:ИА!H155)</f>
        <v>0</v>
      </c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>
        <f>'20квФп'!D156-SUM(АЭ:ИА!D156)</f>
        <v>0</v>
      </c>
      <c r="E156" s="106">
        <f>'20квФп'!E156-SUM(АЭ:ИА!E156)</f>
        <v>0</v>
      </c>
      <c r="F156" s="85">
        <f>'20квФп'!F156-SUM(АЭ:ИА!F156)</f>
        <v>0</v>
      </c>
      <c r="G156" s="85">
        <f>'20квФп'!G156-SUM(АЭ:ИА!G156)</f>
        <v>30.219969796438647</v>
      </c>
      <c r="H156" s="21">
        <f>'20квФп'!H156-SUM(АЭ:ИА!H156)</f>
        <v>0</v>
      </c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>
        <f>'20квФп'!D157-SUM(АЭ:ИА!D157)</f>
        <v>-1.0011080149752161E-3</v>
      </c>
      <c r="E157" s="85">
        <f>'20квФп'!E157-SUM(АЭ:ИА!E157)</f>
        <v>0</v>
      </c>
      <c r="F157" s="85">
        <f>'20квФп'!F157-SUM(АЭ:ИА!F157)</f>
        <v>1.0011080149752161E-3</v>
      </c>
      <c r="G157" s="85">
        <f>'20квФп'!G157-SUM(АЭ:ИА!G157)</f>
        <v>500</v>
      </c>
      <c r="H157" s="21">
        <f>'20квФп'!H157-SUM(АЭ:ИА!H157)</f>
        <v>0</v>
      </c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>
        <f>'20квФп'!D158-SUM(АЭ:ИА!D158)</f>
        <v>-129.82335647656532</v>
      </c>
      <c r="E158" s="110">
        <f>'20квФп'!E158-SUM(АЭ:ИА!E158)</f>
        <v>-229.29624238143282</v>
      </c>
      <c r="F158" s="88">
        <f>'20квФп'!F158-SUM(АЭ:ИА!F158)</f>
        <v>-99.472885904867567</v>
      </c>
      <c r="G158" s="88">
        <f>'20квФп'!G158-SUM(АЭ:ИА!G158)</f>
        <v>-12.418434111048931</v>
      </c>
      <c r="H158" s="35">
        <f>'20квФп'!H158-SUM(АЭ:ИА!H158)</f>
        <v>0</v>
      </c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>
        <f>'20квФп'!D160-SUM(АЭ:ИА!D160)</f>
        <v>0</v>
      </c>
      <c r="E160" s="106">
        <f>'20квФп'!E160-SUM(АЭ:ИА!E160)</f>
        <v>0</v>
      </c>
      <c r="F160" s="85">
        <f>'20квФп'!F160-SUM(АЭ:ИА!F160)</f>
        <v>-1.0913936421275139E-11</v>
      </c>
      <c r="G160" s="85">
        <f>'20квФп'!G160-SUM(АЭ:ИА!G160)</f>
        <v>599.13438246153248</v>
      </c>
      <c r="H160" s="21">
        <f>'20квФп'!H160-SUM(АЭ:ИА!H160)</f>
        <v>0</v>
      </c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>
        <f>'20квФп'!D161-SUM(АЭ:ИА!D161)</f>
        <v>0</v>
      </c>
      <c r="E161" s="85">
        <f>'20квФп'!E161-SUM(АЭ:ИА!E161)</f>
        <v>-2.2182999600772746E-4</v>
      </c>
      <c r="F161" s="85">
        <f>'20квФп'!F161-SUM(АЭ:ИА!F161)</f>
        <v>-2.2182999725828267E-4</v>
      </c>
      <c r="G161" s="85">
        <f>'20квФп'!G161-SUM(АЭ:ИА!G161)</f>
        <v>21.459213574316784</v>
      </c>
      <c r="H161" s="21">
        <f>'20квФп'!H161-SUM(АЭ:ИА!H161)</f>
        <v>0</v>
      </c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>
        <f>'20квФп'!D162-SUM(АЭ:ИА!D162)</f>
        <v>0</v>
      </c>
      <c r="E162" s="85">
        <f>'20квФп'!E162-SUM(АЭ:ИА!E162)</f>
        <v>-3.6222999915480614E-4</v>
      </c>
      <c r="F162" s="85">
        <f>'20квФп'!F162-SUM(АЭ:ИА!F162)</f>
        <v>-3.6222999915480614E-4</v>
      </c>
      <c r="G162" s="85">
        <f>'20квФп'!G162-SUM(АЭ:ИА!G162)</f>
        <v>8559.8390106582901</v>
      </c>
      <c r="H162" s="21">
        <f>'20квФп'!H162-SUM(АЭ:ИА!H162)</f>
        <v>0</v>
      </c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>
        <f>'20квФп'!D163-SUM(АЭ:ИА!D163)</f>
        <v>0</v>
      </c>
      <c r="E163" s="85">
        <f>'20квФп'!E163-SUM(АЭ:ИА!E163)</f>
        <v>-2.3227000201586634E-4</v>
      </c>
      <c r="F163" s="85">
        <f>'20квФп'!F163-SUM(АЭ:ИА!F163)</f>
        <v>-2.3226999837788753E-4</v>
      </c>
      <c r="G163" s="85">
        <f>'20квФп'!G163-SUM(АЭ:ИА!G163)</f>
        <v>-257.98336045098335</v>
      </c>
      <c r="H163" s="21">
        <f>'20квФп'!H163-SUM(АЭ:ИА!H163)</f>
        <v>0</v>
      </c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>
        <f>'20квФп'!D164-SUM(АЭ:ИА!D164)</f>
        <v>0</v>
      </c>
      <c r="E164" s="86">
        <f>'20квФп'!E164-SUM(АЭ:ИА!E164)</f>
        <v>-2.4913000197557267E-4</v>
      </c>
      <c r="F164" s="86">
        <f>'20квФп'!F164-SUM(АЭ:ИА!F164)</f>
        <v>-2.4913000197557267E-4</v>
      </c>
      <c r="G164" s="86">
        <f>'20квФп'!G164-SUM(АЭ:ИА!G164)</f>
        <v>0</v>
      </c>
      <c r="H164" s="30">
        <f>'20квФп'!H164-SUM(АЭ:ИА!H164)</f>
        <v>0</v>
      </c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>
        <f>'20квФп'!D165-SUM(АЭ:ИА!D165)</f>
        <v>-16.508239711623933</v>
      </c>
      <c r="E165" s="110">
        <f>'20квФп'!E165-SUM(АЭ:ИА!E165)</f>
        <v>-340.36982758221939</v>
      </c>
      <c r="F165" s="88">
        <f>'20квФп'!F165-SUM(АЭ:ИА!F165)</f>
        <v>-323.86158787059543</v>
      </c>
      <c r="G165" s="88">
        <f>'20квФп'!G165-SUM(АЭ:ИА!G165)</f>
        <v>-9450.9406715950081</v>
      </c>
      <c r="H165" s="35">
        <f>'20квФп'!H165-SUM(АЭ:ИА!H165)</f>
        <v>0</v>
      </c>
      <c r="I165" s="5"/>
    </row>
    <row r="166" spans="1:9" s="13" customFormat="1" ht="19.5" thickBot="1" x14ac:dyDescent="0.3">
      <c r="A166" s="207" t="s">
        <v>241</v>
      </c>
      <c r="B166" s="208"/>
      <c r="C166" s="208"/>
      <c r="D166" s="208"/>
      <c r="E166" s="208"/>
      <c r="F166" s="208"/>
      <c r="G166" s="208"/>
      <c r="H166" s="210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>
        <f>'20квФп'!D167-SUM(АЭ:ИА!D167)</f>
        <v>0</v>
      </c>
      <c r="E167" s="89">
        <f>'20квФп'!E167-SUM(АЭ:ИА!E167)</f>
        <v>0</v>
      </c>
      <c r="F167" s="89">
        <f>'20квФп'!F167-SUM(АЭ:ИА!F167)</f>
        <v>0</v>
      </c>
      <c r="G167" s="89">
        <f>'20квФп'!G167-SUM(АЭ:ИА!G167)</f>
        <v>526.53282596359236</v>
      </c>
      <c r="H167" s="39">
        <f>'20квФп'!H167-SUM(АЭ:ИА!H167)</f>
        <v>0</v>
      </c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>
        <f>'20квФп'!D168-SUM(АЭ:ИА!D168)</f>
        <v>0</v>
      </c>
      <c r="E168" s="85">
        <f>'20квФп'!E168-SUM(АЭ:ИА!E168)</f>
        <v>0</v>
      </c>
      <c r="F168" s="85">
        <f>'20квФп'!F168-SUM(АЭ:ИА!F168)</f>
        <v>0</v>
      </c>
      <c r="G168" s="85">
        <f>'20квФп'!G168-SUM(АЭ:ИА!G168)</f>
        <v>0</v>
      </c>
      <c r="H168" s="21">
        <f>'20квФп'!H168-SUM(АЭ:ИА!H168)</f>
        <v>0</v>
      </c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>
        <f>'20квФп'!D169-SUM(АЭ:ИА!D169)</f>
        <v>0</v>
      </c>
      <c r="E169" s="85">
        <f>'20квФп'!E169-SUM(АЭ:ИА!E169)</f>
        <v>0</v>
      </c>
      <c r="F169" s="85">
        <f>'20квФп'!F169-SUM(АЭ:ИА!F169)</f>
        <v>0</v>
      </c>
      <c r="G169" s="85">
        <f>'20квФп'!G169-SUM(АЭ:ИА!G169)</f>
        <v>0</v>
      </c>
      <c r="H169" s="21">
        <f>'20квФп'!H169-SUM(АЭ:ИА!H169)</f>
        <v>0</v>
      </c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>
        <f>'20квФп'!D170-SUM(АЭ:ИА!D170)</f>
        <v>0</v>
      </c>
      <c r="E170" s="85">
        <f>'20квФп'!E170-SUM(АЭ:ИА!E170)</f>
        <v>0</v>
      </c>
      <c r="F170" s="85">
        <f>'20квФп'!F170-SUM(АЭ:ИА!F170)</f>
        <v>0</v>
      </c>
      <c r="G170" s="85">
        <f>'20квФп'!G170-SUM(АЭ:ИА!G170)</f>
        <v>0</v>
      </c>
      <c r="H170" s="21">
        <f>'20квФп'!H170-SUM(АЭ:ИА!H170)</f>
        <v>0</v>
      </c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>
        <f>'20квФп'!D171-SUM(АЭ:ИА!D171)</f>
        <v>0</v>
      </c>
      <c r="E171" s="85">
        <f>'20квФп'!E171-SUM(АЭ:ИА!E171)</f>
        <v>0</v>
      </c>
      <c r="F171" s="85">
        <f>'20квФп'!F171-SUM(АЭ:ИА!F171)</f>
        <v>0</v>
      </c>
      <c r="G171" s="85">
        <f>'20квФп'!G171-SUM(АЭ:ИА!G171)</f>
        <v>0</v>
      </c>
      <c r="H171" s="21">
        <f>'20квФп'!H171-SUM(АЭ:ИА!H171)</f>
        <v>0</v>
      </c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>
        <f>'20квФп'!D172-SUM(АЭ:ИА!D172)</f>
        <v>0</v>
      </c>
      <c r="E172" s="85">
        <f>'20квФп'!E172-SUM(АЭ:ИА!E172)</f>
        <v>0</v>
      </c>
      <c r="F172" s="85">
        <f>'20квФп'!F172-SUM(АЭ:ИА!F172)</f>
        <v>0</v>
      </c>
      <c r="G172" s="85">
        <f>'20квФп'!G172-SUM(АЭ:ИА!G172)</f>
        <v>0</v>
      </c>
      <c r="H172" s="21">
        <f>'20квФп'!H172-SUM(АЭ:ИА!H172)</f>
        <v>0</v>
      </c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>
        <f>'20квФп'!D173-SUM(АЭ:ИА!D173)</f>
        <v>0</v>
      </c>
      <c r="E173" s="85">
        <f>'20квФп'!E173-SUM(АЭ:ИА!E173)</f>
        <v>0</v>
      </c>
      <c r="F173" s="85">
        <f>'20квФп'!F173-SUM(АЭ:ИА!F173)</f>
        <v>0</v>
      </c>
      <c r="G173" s="85">
        <f>'20квФп'!G173-SUM(АЭ:ИА!G173)</f>
        <v>509.12020909112482</v>
      </c>
      <c r="H173" s="21">
        <f>'20квФп'!H173-SUM(АЭ:ИА!H173)</f>
        <v>0</v>
      </c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>
        <f>'20квФп'!D174-SUM(АЭ:ИА!D174)</f>
        <v>0</v>
      </c>
      <c r="E174" s="85">
        <f>'20квФп'!E174-SUM(АЭ:ИА!E174)</f>
        <v>0</v>
      </c>
      <c r="F174" s="85">
        <f>'20квФп'!F174-SUM(АЭ:ИА!F174)</f>
        <v>0</v>
      </c>
      <c r="G174" s="85">
        <f>'20квФп'!G174-SUM(АЭ:ИА!G174)</f>
        <v>0</v>
      </c>
      <c r="H174" s="21">
        <f>'20квФп'!H174-SUM(АЭ:ИА!H174)</f>
        <v>0</v>
      </c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>
        <f>'20квФп'!D175-SUM(АЭ:ИА!D175)</f>
        <v>0</v>
      </c>
      <c r="E175" s="85">
        <f>'20квФп'!E175-SUM(АЭ:ИА!E175)</f>
        <v>0</v>
      </c>
      <c r="F175" s="85">
        <f>'20квФп'!F175-SUM(АЭ:ИА!F175)</f>
        <v>0</v>
      </c>
      <c r="G175" s="85">
        <f>'20квФп'!G175-SUM(АЭ:ИА!G175)</f>
        <v>-447.86038532189593</v>
      </c>
      <c r="H175" s="21">
        <f>'20квФп'!H175-SUM(АЭ:ИА!H175)</f>
        <v>0</v>
      </c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>
        <f>'20квФп'!D176-SUM(АЭ:ИА!D176)</f>
        <v>0</v>
      </c>
      <c r="E176" s="85">
        <f>'20квФп'!E176-SUM(АЭ:ИА!E176)</f>
        <v>0</v>
      </c>
      <c r="F176" s="85">
        <f>'20квФп'!F176-SUM(АЭ:ИА!F176)</f>
        <v>0</v>
      </c>
      <c r="G176" s="85">
        <f>'20квФп'!G176-SUM(АЭ:ИА!G176)</f>
        <v>0</v>
      </c>
      <c r="H176" s="21">
        <f>'20квФп'!H176-SUM(АЭ:ИА!H176)</f>
        <v>0</v>
      </c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>
        <f>'20квФп'!D177-SUM(АЭ:ИА!D177)</f>
        <v>0</v>
      </c>
      <c r="E177" s="85">
        <f>'20квФп'!E177-SUM(АЭ:ИА!E177)</f>
        <v>0</v>
      </c>
      <c r="F177" s="85">
        <f>'20квФп'!F177-SUM(АЭ:ИА!F177)</f>
        <v>0</v>
      </c>
      <c r="G177" s="85">
        <f>'20квФп'!G177-SUM(АЭ:ИА!G177)</f>
        <v>0</v>
      </c>
      <c r="H177" s="21">
        <f>'20квФп'!H177-SUM(АЭ:ИА!H177)</f>
        <v>0</v>
      </c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>
        <f>'20квФп'!D178-SUM(АЭ:ИА!D178)</f>
        <v>0</v>
      </c>
      <c r="E178" s="85">
        <f>'20квФп'!E178-SUM(АЭ:ИА!E178)</f>
        <v>0</v>
      </c>
      <c r="F178" s="85">
        <f>'20квФп'!F178-SUM(АЭ:ИА!F178)</f>
        <v>0</v>
      </c>
      <c r="G178" s="85">
        <f>'20квФп'!G178-SUM(АЭ:ИА!G178)</f>
        <v>0</v>
      </c>
      <c r="H178" s="21">
        <f>'20квФп'!H178-SUM(АЭ:ИА!H178)</f>
        <v>0</v>
      </c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>
        <f>'20квФп'!D179-SUM(АЭ:ИА!D179)</f>
        <v>0</v>
      </c>
      <c r="E179" s="85">
        <f>'20квФп'!E179-SUM(АЭ:ИА!E179)</f>
        <v>0</v>
      </c>
      <c r="F179" s="85">
        <f>'20квФп'!F179-SUM(АЭ:ИА!F179)</f>
        <v>0</v>
      </c>
      <c r="G179" s="85">
        <f>'20квФп'!G179-SUM(АЭ:ИА!G179)</f>
        <v>0</v>
      </c>
      <c r="H179" s="21">
        <f>'20квФп'!H179-SUM(АЭ:ИА!H179)</f>
        <v>0</v>
      </c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>
        <f>'20квФп'!D180-SUM(АЭ:ИА!D180)</f>
        <v>0</v>
      </c>
      <c r="E180" s="85">
        <f>'20квФп'!E180-SUM(АЭ:ИА!E180)</f>
        <v>0</v>
      </c>
      <c r="F180" s="85">
        <f>'20квФп'!F180-SUM(АЭ:ИА!F180)</f>
        <v>0</v>
      </c>
      <c r="G180" s="85">
        <f>'20квФп'!G180-SUM(АЭ:ИА!G180)</f>
        <v>0</v>
      </c>
      <c r="H180" s="21">
        <f>'20квФп'!H180-SUM(АЭ:ИА!H180)</f>
        <v>0</v>
      </c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>
        <f>'20квФп'!D181-SUM(АЭ:ИА!D181)</f>
        <v>0</v>
      </c>
      <c r="E181" s="85">
        <f>'20квФп'!E181-SUM(АЭ:ИА!E181)</f>
        <v>0</v>
      </c>
      <c r="F181" s="85">
        <f>'20квФп'!F181-SUM(АЭ:ИА!F181)</f>
        <v>0</v>
      </c>
      <c r="G181" s="85">
        <f>'20квФп'!G181-SUM(АЭ:ИА!G181)</f>
        <v>0</v>
      </c>
      <c r="H181" s="21">
        <f>'20квФп'!H181-SUM(АЭ:ИА!H181)</f>
        <v>0</v>
      </c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>
        <f>'20квФп'!D182-SUM(АЭ:ИА!D182)</f>
        <v>0</v>
      </c>
      <c r="E182" s="85">
        <f>'20квФп'!E182-SUM(АЭ:ИА!E182)</f>
        <v>0</v>
      </c>
      <c r="F182" s="85">
        <f>'20квФп'!F182-SUM(АЭ:ИА!F182)</f>
        <v>0</v>
      </c>
      <c r="G182" s="85">
        <f>'20квФп'!G182-SUM(АЭ:ИА!G182)</f>
        <v>0</v>
      </c>
      <c r="H182" s="21">
        <f>'20квФп'!H182-SUM(АЭ:ИА!H182)</f>
        <v>0</v>
      </c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>
        <f>'20квФп'!D183-SUM(АЭ:ИА!D183)</f>
        <v>0</v>
      </c>
      <c r="E183" s="85">
        <f>'20квФп'!E183-SUM(АЭ:ИА!E183)</f>
        <v>0</v>
      </c>
      <c r="F183" s="85">
        <f>'20квФп'!F183-SUM(АЭ:ИА!F183)</f>
        <v>0</v>
      </c>
      <c r="G183" s="85">
        <f>'20квФп'!G183-SUM(АЭ:ИА!G183)</f>
        <v>0</v>
      </c>
      <c r="H183" s="21">
        <f>'20квФп'!H183-SUM(АЭ:ИА!H183)</f>
        <v>0</v>
      </c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>
        <f>'20квФп'!D184-SUM(АЭ:ИА!D184)</f>
        <v>0</v>
      </c>
      <c r="E184" s="85">
        <f>'20квФп'!E184-SUM(АЭ:ИА!E184)</f>
        <v>0</v>
      </c>
      <c r="F184" s="85">
        <f>'20квФп'!F184-SUM(АЭ:ИА!F184)</f>
        <v>0</v>
      </c>
      <c r="G184" s="85">
        <f>'20квФп'!G184-SUM(АЭ:ИА!G184)</f>
        <v>335.00001101774615</v>
      </c>
      <c r="H184" s="21">
        <f>'20квФп'!H184-SUM(АЭ:ИА!H184)</f>
        <v>0</v>
      </c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>
        <f>'20квФп'!D185-SUM(АЭ:ИА!D185)</f>
        <v>0</v>
      </c>
      <c r="E185" s="85">
        <f>'20квФп'!E185-SUM(АЭ:ИА!E185)</f>
        <v>0</v>
      </c>
      <c r="F185" s="85">
        <f>'20квФп'!F185-SUM(АЭ:ИА!F185)</f>
        <v>0</v>
      </c>
      <c r="G185" s="85">
        <f>'20квФп'!G185-SUM(АЭ:ИА!G185)</f>
        <v>1945.6295120374543</v>
      </c>
      <c r="H185" s="21">
        <f>'20квФп'!H185-SUM(АЭ:ИА!H185)</f>
        <v>0</v>
      </c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>
        <f>'20квФп'!D186-SUM(АЭ:ИА!D186)</f>
        <v>0</v>
      </c>
      <c r="E186" s="85">
        <f>'20квФп'!E186-SUM(АЭ:ИА!E186)</f>
        <v>0</v>
      </c>
      <c r="F186" s="85">
        <f>'20квФп'!F186-SUM(АЭ:ИА!F186)</f>
        <v>0</v>
      </c>
      <c r="G186" s="85">
        <f>'20квФп'!G186-SUM(АЭ:ИА!G186)</f>
        <v>0</v>
      </c>
      <c r="H186" s="21">
        <f>'20квФп'!H186-SUM(АЭ:ИА!H186)</f>
        <v>0</v>
      </c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>
        <f>'20квФп'!D187-SUM(АЭ:ИА!D187)</f>
        <v>0</v>
      </c>
      <c r="E187" s="85">
        <f>'20квФп'!E187-SUM(АЭ:ИА!E187)</f>
        <v>0</v>
      </c>
      <c r="F187" s="85">
        <f>'20квФп'!F187-SUM(АЭ:ИА!F187)</f>
        <v>0</v>
      </c>
      <c r="G187" s="85">
        <f>'20квФп'!G187-SUM(АЭ:ИА!G187)</f>
        <v>302.1407854798091</v>
      </c>
      <c r="H187" s="21">
        <f>'20квФп'!H187-SUM(АЭ:ИА!H187)</f>
        <v>0</v>
      </c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>
        <f>'20квФп'!D188-SUM(АЭ:ИА!D188)</f>
        <v>0</v>
      </c>
      <c r="E188" s="85">
        <f>'20квФп'!E188-SUM(АЭ:ИА!E188)</f>
        <v>0</v>
      </c>
      <c r="F188" s="85">
        <f>'20квФп'!F188-SUM(АЭ:ИА!F188)</f>
        <v>0</v>
      </c>
      <c r="G188" s="85">
        <f>'20квФп'!G188-SUM(АЭ:ИА!G188)</f>
        <v>0</v>
      </c>
      <c r="H188" s="21">
        <f>'20квФп'!H188-SUM(АЭ:ИА!H188)</f>
        <v>0</v>
      </c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>
        <f>'20квФп'!D189-SUM(АЭ:ИА!D189)</f>
        <v>0</v>
      </c>
      <c r="E189" s="85">
        <f>'20квФп'!E189-SUM(АЭ:ИА!E189)</f>
        <v>0</v>
      </c>
      <c r="F189" s="85">
        <f>'20квФп'!F189-SUM(АЭ:ИА!F189)</f>
        <v>0</v>
      </c>
      <c r="G189" s="85">
        <f>'20квФп'!G189-SUM(АЭ:ИА!G189)</f>
        <v>377.40136681369114</v>
      </c>
      <c r="H189" s="21">
        <f>'20квФп'!H189-SUM(АЭ:ИА!H189)</f>
        <v>0</v>
      </c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>
        <f>'20квФп'!D190-SUM(АЭ:ИА!D190)</f>
        <v>0</v>
      </c>
      <c r="E190" s="85">
        <f>'20квФп'!E190-SUM(АЭ:ИА!E190)</f>
        <v>0</v>
      </c>
      <c r="F190" s="85">
        <f>'20квФп'!F190-SUM(АЭ:ИА!F190)</f>
        <v>0</v>
      </c>
      <c r="G190" s="85">
        <f>'20квФп'!G190-SUM(АЭ:ИА!G190)</f>
        <v>476.0220842819607</v>
      </c>
      <c r="H190" s="21">
        <f>'20квФп'!H190-SUM(АЭ:ИА!H190)</f>
        <v>0</v>
      </c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>
        <f>'20квФп'!D191-SUM(АЭ:ИА!D191)</f>
        <v>0</v>
      </c>
      <c r="E191" s="85">
        <f>'20квФп'!E191-SUM(АЭ:ИА!E191)</f>
        <v>0</v>
      </c>
      <c r="F191" s="85">
        <f>'20квФп'!F191-SUM(АЭ:ИА!F191)</f>
        <v>0</v>
      </c>
      <c r="G191" s="85">
        <f>'20квФп'!G191-SUM(АЭ:ИА!G191)</f>
        <v>447.10949483046579</v>
      </c>
      <c r="H191" s="21">
        <f>'20квФп'!H191-SUM(АЭ:ИА!H191)</f>
        <v>0</v>
      </c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>
        <f>'20квФп'!D192-SUM(АЭ:ИА!D192)</f>
        <v>0</v>
      </c>
      <c r="E192" s="85">
        <f>'20квФп'!E192-SUM(АЭ:ИА!E192)</f>
        <v>0</v>
      </c>
      <c r="F192" s="85">
        <f>'20квФп'!F192-SUM(АЭ:ИА!F192)</f>
        <v>0</v>
      </c>
      <c r="G192" s="85">
        <f>'20квФп'!G192-SUM(АЭ:ИА!G192)</f>
        <v>458.83534687413817</v>
      </c>
      <c r="H192" s="21">
        <f>'20квФп'!H192-SUM(АЭ:ИА!H192)</f>
        <v>0</v>
      </c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>
        <f>'20квФп'!D193-SUM(АЭ:ИА!D193)</f>
        <v>0</v>
      </c>
      <c r="E193" s="85">
        <f>'20квФп'!E193-SUM(АЭ:ИА!E193)</f>
        <v>0</v>
      </c>
      <c r="F193" s="85">
        <f>'20квФп'!F193-SUM(АЭ:ИА!F193)</f>
        <v>0</v>
      </c>
      <c r="G193" s="85">
        <f>'20квФп'!G193-SUM(АЭ:ИА!G193)</f>
        <v>0</v>
      </c>
      <c r="H193" s="21">
        <f>'20квФп'!H193-SUM(АЭ:ИА!H193)</f>
        <v>0</v>
      </c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>
        <f>'20квФп'!D194-SUM(АЭ:ИА!D194)</f>
        <v>0</v>
      </c>
      <c r="E194" s="85">
        <f>'20квФп'!E194-SUM(АЭ:ИА!E194)</f>
        <v>0</v>
      </c>
      <c r="F194" s="85">
        <f>'20квФп'!F194-SUM(АЭ:ИА!F194)</f>
        <v>0</v>
      </c>
      <c r="G194" s="85">
        <f>'20квФп'!G194-SUM(АЭ:ИА!G194)</f>
        <v>579.17046820035057</v>
      </c>
      <c r="H194" s="21">
        <f>'20квФп'!H194-SUM(АЭ:ИА!H194)</f>
        <v>0</v>
      </c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>
        <f>'20квФп'!D195-SUM(АЭ:ИА!D195)</f>
        <v>0</v>
      </c>
      <c r="E195" s="85">
        <f>'20квФп'!E195-SUM(АЭ:ИА!E195)</f>
        <v>0</v>
      </c>
      <c r="F195" s="85">
        <f>'20квФп'!F195-SUM(АЭ:ИА!F195)</f>
        <v>0</v>
      </c>
      <c r="G195" s="85">
        <f>'20квФп'!G195-SUM(АЭ:ИА!G195)</f>
        <v>592.86032428993667</v>
      </c>
      <c r="H195" s="21">
        <f>'20квФп'!H195-SUM(АЭ:ИА!H195)</f>
        <v>0</v>
      </c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>
        <f>'20квФп'!D196-SUM(АЭ:ИА!D196)</f>
        <v>0</v>
      </c>
      <c r="E196" s="85">
        <f>'20квФп'!E196-SUM(АЭ:ИА!E196)</f>
        <v>0</v>
      </c>
      <c r="F196" s="85">
        <f>'20квФп'!F196-SUM(АЭ:ИА!F196)</f>
        <v>0</v>
      </c>
      <c r="G196" s="85">
        <f>'20квФп'!G196-SUM(АЭ:ИА!G196)</f>
        <v>700.63149531757119</v>
      </c>
      <c r="H196" s="21">
        <f>'20квФп'!H196-SUM(АЭ:ИА!H196)</f>
        <v>0</v>
      </c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>
        <f>'20квФп'!D197-SUM(АЭ:ИА!D197)</f>
        <v>0</v>
      </c>
      <c r="E197" s="85">
        <f>'20квФп'!E197-SUM(АЭ:ИА!E197)</f>
        <v>0</v>
      </c>
      <c r="F197" s="85">
        <f>'20квФп'!F197-SUM(АЭ:ИА!F197)</f>
        <v>0</v>
      </c>
      <c r="G197" s="85">
        <f>'20квФп'!G197-SUM(АЭ:ИА!G197)</f>
        <v>919.12642475271616</v>
      </c>
      <c r="H197" s="21">
        <f>'20квФп'!H197-SUM(АЭ:ИА!H197)</f>
        <v>0</v>
      </c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>
        <f>'20квФп'!D198-SUM(АЭ:ИА!D198)</f>
        <v>0</v>
      </c>
      <c r="E198" s="85">
        <f>'20квФп'!E198-SUM(АЭ:ИА!E198)</f>
        <v>0</v>
      </c>
      <c r="F198" s="85">
        <f>'20квФп'!F198-SUM(АЭ:ИА!F198)</f>
        <v>0</v>
      </c>
      <c r="G198" s="85">
        <f>'20квФп'!G198-SUM(АЭ:ИА!G198)</f>
        <v>586.77599063552054</v>
      </c>
      <c r="H198" s="21">
        <f>'20квФп'!H198-SUM(АЭ:ИА!H198)</f>
        <v>0</v>
      </c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>
        <f>'20квФп'!D199-SUM(АЭ:ИА!D199)</f>
        <v>0</v>
      </c>
      <c r="E199" s="85">
        <f>'20квФп'!E199-SUM(АЭ:ИА!E199)</f>
        <v>0</v>
      </c>
      <c r="F199" s="85">
        <f>'20квФп'!F199-SUM(АЭ:ИА!F199)</f>
        <v>0</v>
      </c>
      <c r="G199" s="85">
        <f>'20квФп'!G199-SUM(АЭ:ИА!G199)</f>
        <v>591.27642731735818</v>
      </c>
      <c r="H199" s="21">
        <f>'20квФп'!H199-SUM(АЭ:ИА!H199)</f>
        <v>0</v>
      </c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>
        <f>'20квФп'!D200-SUM(АЭ:ИА!D200)</f>
        <v>0</v>
      </c>
      <c r="E200" s="85">
        <f>'20квФп'!E200-SUM(АЭ:ИА!E200)</f>
        <v>0</v>
      </c>
      <c r="F200" s="85">
        <f>'20квФп'!F200-SUM(АЭ:ИА!F200)</f>
        <v>0</v>
      </c>
      <c r="G200" s="85">
        <f>'20квФп'!G200-SUM(АЭ:ИА!G200)</f>
        <v>-884.61399036361718</v>
      </c>
      <c r="H200" s="21">
        <f>'20квФп'!H200-SUM(АЭ:ИА!H200)</f>
        <v>0</v>
      </c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>
        <f>'20квФп'!D201-SUM(АЭ:ИА!D201)</f>
        <v>0</v>
      </c>
      <c r="E201" s="85">
        <f>'20квФп'!E201-SUM(АЭ:ИА!E201)</f>
        <v>0</v>
      </c>
      <c r="F201" s="85">
        <f>'20квФп'!F201-SUM(АЭ:ИА!F201)</f>
        <v>0</v>
      </c>
      <c r="G201" s="85">
        <f>'20квФп'!G201-SUM(АЭ:ИА!G201)</f>
        <v>263.84846959193345</v>
      </c>
      <c r="H201" s="21">
        <f>'20квФп'!H201-SUM(АЭ:ИА!H201)</f>
        <v>0</v>
      </c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>
        <f>'20квФп'!D202-SUM(АЭ:ИА!D202)</f>
        <v>0</v>
      </c>
      <c r="E202" s="85">
        <f>'20квФп'!E202-SUM(АЭ:ИА!E202)</f>
        <v>0</v>
      </c>
      <c r="F202" s="85">
        <f>'20квФп'!F202-SUM(АЭ:ИА!F202)</f>
        <v>0</v>
      </c>
      <c r="G202" s="85">
        <f>'20квФп'!G202-SUM(АЭ:ИА!G202)</f>
        <v>550.15187623911731</v>
      </c>
      <c r="H202" s="21">
        <f>'20квФп'!H202-SUM(АЭ:ИА!H202)</f>
        <v>0</v>
      </c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>
        <f>'20квФп'!D203-SUM(АЭ:ИА!D203)</f>
        <v>0</v>
      </c>
      <c r="E203" s="85">
        <f>'20квФп'!E203-SUM(АЭ:ИА!E203)</f>
        <v>0</v>
      </c>
      <c r="F203" s="85">
        <f>'20квФп'!F203-SUM(АЭ:ИА!F203)</f>
        <v>0</v>
      </c>
      <c r="G203" s="85">
        <f>'20квФп'!G203-SUM(АЭ:ИА!G203)</f>
        <v>88615.389655774925</v>
      </c>
      <c r="H203" s="21">
        <f>'20квФп'!H203-SUM(АЭ:ИА!H203)</f>
        <v>0</v>
      </c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>
        <f>'20квФп'!D204-SUM(АЭ:ИА!D204)</f>
        <v>0</v>
      </c>
      <c r="E204" s="85">
        <f>'20квФп'!E204-SUM(АЭ:ИА!E204)</f>
        <v>0</v>
      </c>
      <c r="F204" s="85">
        <f>'20квФп'!F204-SUM(АЭ:ИА!F204)</f>
        <v>0</v>
      </c>
      <c r="G204" s="85">
        <f>'20квФп'!G204-SUM(АЭ:ИА!G204)</f>
        <v>22237.553680156994</v>
      </c>
      <c r="H204" s="21">
        <f>'20квФп'!H204-SUM(АЭ:ИА!H204)</f>
        <v>0</v>
      </c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>
        <f>'20квФп'!D205-SUM(АЭ:ИА!D205)</f>
        <v>0</v>
      </c>
      <c r="E205" s="85">
        <f>'20квФп'!E205-SUM(АЭ:ИА!E205)</f>
        <v>0</v>
      </c>
      <c r="F205" s="85">
        <f>'20квФп'!F205-SUM(АЭ:ИА!F205)</f>
        <v>0</v>
      </c>
      <c r="G205" s="85">
        <f>'20квФп'!G205-SUM(АЭ:ИА!G205)</f>
        <v>0</v>
      </c>
      <c r="H205" s="21">
        <f>'20квФп'!H205-SUM(АЭ:ИА!H205)</f>
        <v>0</v>
      </c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>
        <f>'20квФп'!D206-SUM(АЭ:ИА!D206)</f>
        <v>0</v>
      </c>
      <c r="E206" s="85">
        <f>'20квФп'!E206-SUM(АЭ:ИА!E206)</f>
        <v>0</v>
      </c>
      <c r="F206" s="85">
        <f>'20квФп'!F206-SUM(АЭ:ИА!F206)</f>
        <v>0</v>
      </c>
      <c r="G206" s="85">
        <f>'20квФп'!G206-SUM(АЭ:ИА!G206)</f>
        <v>0</v>
      </c>
      <c r="H206" s="21">
        <f>'20квФп'!H206-SUM(АЭ:ИА!H206)</f>
        <v>0</v>
      </c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>
        <f>'20квФп'!D207-SUM(АЭ:ИА!D207)</f>
        <v>0</v>
      </c>
      <c r="E207" s="85">
        <f>'20квФп'!E207-SUM(АЭ:ИА!E207)</f>
        <v>0</v>
      </c>
      <c r="F207" s="85">
        <f>'20квФп'!F207-SUM(АЭ:ИА!F207)</f>
        <v>0</v>
      </c>
      <c r="G207" s="85">
        <f>'20квФп'!G207-SUM(АЭ:ИА!G207)</f>
        <v>0</v>
      </c>
      <c r="H207" s="21">
        <f>'20квФп'!H207-SUM(АЭ:ИА!H207)</f>
        <v>0</v>
      </c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>
        <f>'20квФп'!D208-SUM(АЭ:ИА!D208)</f>
        <v>0</v>
      </c>
      <c r="E208" s="85">
        <f>'20квФп'!E208-SUM(АЭ:ИА!E208)</f>
        <v>0</v>
      </c>
      <c r="F208" s="85">
        <f>'20квФп'!F208-SUM(АЭ:ИА!F208)</f>
        <v>0</v>
      </c>
      <c r="G208" s="85">
        <f>'20квФп'!G208-SUM(АЭ:ИА!G208)</f>
        <v>0</v>
      </c>
      <c r="H208" s="21">
        <f>'20квФп'!H208-SUM(АЭ:ИА!H208)</f>
        <v>0</v>
      </c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>
        <f>'20квФп'!D209-SUM(АЭ:ИА!D209)</f>
        <v>0</v>
      </c>
      <c r="E209" s="85">
        <f>'20квФп'!E209-SUM(АЭ:ИА!E209)</f>
        <v>0</v>
      </c>
      <c r="F209" s="85">
        <f>'20квФп'!F209-SUM(АЭ:ИА!F209)</f>
        <v>0</v>
      </c>
      <c r="G209" s="85">
        <f>'20квФп'!G209-SUM(АЭ:ИА!G209)</f>
        <v>0</v>
      </c>
      <c r="H209" s="21">
        <f>'20квФп'!H209-SUM(АЭ:ИА!H209)</f>
        <v>0</v>
      </c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>
        <f>'20квФп'!D210-SUM(АЭ:ИА!D210)</f>
        <v>0</v>
      </c>
      <c r="E210" s="85">
        <f>'20квФп'!E210-SUM(АЭ:ИА!E210)</f>
        <v>0</v>
      </c>
      <c r="F210" s="85">
        <f>'20квФп'!F210-SUM(АЭ:ИА!F210)</f>
        <v>0</v>
      </c>
      <c r="G210" s="85">
        <f>'20квФп'!G210-SUM(АЭ:ИА!G210)</f>
        <v>459.79150911832903</v>
      </c>
      <c r="H210" s="21">
        <f>'20квФп'!H210-SUM(АЭ:ИА!H210)</f>
        <v>0</v>
      </c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>
        <f>'20квФп'!D211-SUM(АЭ:ИА!D211)</f>
        <v>0</v>
      </c>
      <c r="E211" s="85">
        <f>'20квФп'!E211-SUM(АЭ:ИА!E211)</f>
        <v>0</v>
      </c>
      <c r="F211" s="85">
        <f>'20квФп'!F211-SUM(АЭ:ИА!F211)</f>
        <v>0</v>
      </c>
      <c r="G211" s="85">
        <f>'20квФп'!G211-SUM(АЭ:ИА!G211)</f>
        <v>-4883.0285987921006</v>
      </c>
      <c r="H211" s="21">
        <f>'20квФп'!H211-SUM(АЭ:ИА!H211)</f>
        <v>0</v>
      </c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>
        <f>'20квФп'!D212-SUM(АЭ:ИА!D212)</f>
        <v>0</v>
      </c>
      <c r="E212" s="85">
        <f>'20квФп'!E212-SUM(АЭ:ИА!E212)</f>
        <v>0</v>
      </c>
      <c r="F212" s="85">
        <f>'20квФп'!F212-SUM(АЭ:ИА!F212)</f>
        <v>0</v>
      </c>
      <c r="G212" s="85">
        <f>'20квФп'!G212-SUM(АЭ:ИА!G212)</f>
        <v>210.68940017471516</v>
      </c>
      <c r="H212" s="21">
        <f>'20квФп'!H212-SUM(АЭ:ИА!H212)</f>
        <v>0</v>
      </c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>
        <f>'20квФп'!D213-SUM(АЭ:ИА!D213)</f>
        <v>0</v>
      </c>
      <c r="E213" s="85">
        <f>'20квФп'!E213-SUM(АЭ:ИА!E213)</f>
        <v>0</v>
      </c>
      <c r="F213" s="85">
        <f>'20квФп'!F213-SUM(АЭ:ИА!F213)</f>
        <v>0</v>
      </c>
      <c r="G213" s="85">
        <f>'20квФп'!G213-SUM(АЭ:ИА!G213)</f>
        <v>553.71202198001731</v>
      </c>
      <c r="H213" s="21">
        <f>'20квФп'!H213-SUM(АЭ:ИА!H213)</f>
        <v>0</v>
      </c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>
        <f>'20квФп'!D214-SUM(АЭ:ИА!D214)</f>
        <v>0</v>
      </c>
      <c r="E214" s="85">
        <f>'20квФп'!E214-SUM(АЭ:ИА!E214)</f>
        <v>0</v>
      </c>
      <c r="F214" s="85">
        <f>'20квФп'!F214-SUM(АЭ:ИА!F214)</f>
        <v>0</v>
      </c>
      <c r="G214" s="85">
        <f>'20квФп'!G214-SUM(АЭ:ИА!G214)</f>
        <v>100</v>
      </c>
      <c r="H214" s="21">
        <f>'20квФп'!H214-SUM(АЭ:ИА!H214)</f>
        <v>0</v>
      </c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>
        <f>'20квФп'!D215-SUM(АЭ:ИА!D215)</f>
        <v>0</v>
      </c>
      <c r="E215" s="85">
        <f>'20квФп'!E215-SUM(АЭ:ИА!E215)</f>
        <v>0</v>
      </c>
      <c r="F215" s="85">
        <f>'20квФп'!F215-SUM(АЭ:ИА!F215)</f>
        <v>0</v>
      </c>
      <c r="G215" s="85">
        <f>'20квФп'!G215-SUM(АЭ:ИА!G215)</f>
        <v>-2361.0553378573209</v>
      </c>
      <c r="H215" s="21">
        <f>'20квФп'!H215-SUM(АЭ:ИА!H215)</f>
        <v>0</v>
      </c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>
        <f>'20квФп'!D216-SUM(АЭ:ИА!D216)</f>
        <v>0</v>
      </c>
      <c r="E216" s="85">
        <f>'20квФп'!E216-SUM(АЭ:ИА!E216)</f>
        <v>0</v>
      </c>
      <c r="F216" s="85">
        <f>'20квФп'!F216-SUM(АЭ:ИА!F216)</f>
        <v>0</v>
      </c>
      <c r="G216" s="85">
        <f>'20квФп'!G216-SUM(АЭ:ИА!G216)</f>
        <v>0</v>
      </c>
      <c r="H216" s="21">
        <f>'20квФп'!H216-SUM(АЭ:ИА!H216)</f>
        <v>0</v>
      </c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>
        <f>'20квФп'!D217-SUM(АЭ:ИА!D217)</f>
        <v>0</v>
      </c>
      <c r="E217" s="85">
        <f>'20квФп'!E217-SUM(АЭ:ИА!E217)</f>
        <v>0</v>
      </c>
      <c r="F217" s="85">
        <f>'20квФп'!F217-SUM(АЭ:ИА!F217)</f>
        <v>0</v>
      </c>
      <c r="G217" s="85">
        <f>'20квФп'!G217-SUM(АЭ:ИА!G217)</f>
        <v>512.26972624748589</v>
      </c>
      <c r="H217" s="21">
        <f>'20квФп'!H217-SUM(АЭ:ИА!H217)</f>
        <v>0</v>
      </c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>
        <f>'20квФп'!D218-SUM(АЭ:ИА!D218)</f>
        <v>0</v>
      </c>
      <c r="E218" s="85">
        <f>'20квФп'!E218-SUM(АЭ:ИА!E218)</f>
        <v>0</v>
      </c>
      <c r="F218" s="85">
        <f>'20квФп'!F218-SUM(АЭ:ИА!F218)</f>
        <v>0</v>
      </c>
      <c r="G218" s="85">
        <f>'20квФп'!G218-SUM(АЭ:ИА!G218)</f>
        <v>0</v>
      </c>
      <c r="H218" s="21">
        <f>'20квФп'!H218-SUM(АЭ:ИА!H218)</f>
        <v>0</v>
      </c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>
        <f>'20квФп'!D219-SUM(АЭ:ИА!D219)</f>
        <v>0</v>
      </c>
      <c r="E219" s="85">
        <f>'20квФп'!E219-SUM(АЭ:ИА!E219)</f>
        <v>0</v>
      </c>
      <c r="F219" s="85">
        <f>'20квФп'!F219-SUM(АЭ:ИА!F219)</f>
        <v>0</v>
      </c>
      <c r="G219" s="85">
        <f>'20квФп'!G219-SUM(АЭ:ИА!G219)</f>
        <v>-4691.3308825790318</v>
      </c>
      <c r="H219" s="21">
        <f>'20квФп'!H219-SUM(АЭ:ИА!H219)</f>
        <v>0</v>
      </c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>
        <f>'20квФп'!D220-SUM(АЭ:ИА!D220)</f>
        <v>0</v>
      </c>
      <c r="E220" s="85">
        <f>'20квФп'!E220-SUM(АЭ:ИА!E220)</f>
        <v>0</v>
      </c>
      <c r="F220" s="85">
        <f>'20квФп'!F220-SUM(АЭ:ИА!F220)</f>
        <v>0</v>
      </c>
      <c r="G220" s="85">
        <f>'20квФп'!G220-SUM(АЭ:ИА!G220)</f>
        <v>0</v>
      </c>
      <c r="H220" s="21">
        <f>'20квФп'!H220-SUM(АЭ:ИА!H220)</f>
        <v>0</v>
      </c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>
        <f>'20квФп'!D221-SUM(АЭ:ИА!D221)</f>
        <v>0</v>
      </c>
      <c r="E221" s="85">
        <f>'20квФп'!E221-SUM(АЭ:ИА!E221)</f>
        <v>0</v>
      </c>
      <c r="F221" s="85">
        <f>'20квФп'!F221-SUM(АЭ:ИА!F221)</f>
        <v>0</v>
      </c>
      <c r="G221" s="85">
        <f>'20квФп'!G221-SUM(АЭ:ИА!G221)</f>
        <v>623.92004676110321</v>
      </c>
      <c r="H221" s="21">
        <f>'20квФп'!H221-SUM(АЭ:ИА!H221)</f>
        <v>0</v>
      </c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>
        <f>'20квФп'!D222-SUM(АЭ:ИА!D222)</f>
        <v>0</v>
      </c>
      <c r="E222" s="85">
        <f>'20квФп'!E222-SUM(АЭ:ИА!E222)</f>
        <v>0</v>
      </c>
      <c r="F222" s="85">
        <f>'20квФп'!F222-SUM(АЭ:ИА!F222)</f>
        <v>0</v>
      </c>
      <c r="G222" s="85">
        <f>'20квФп'!G222-SUM(АЭ:ИА!G222)</f>
        <v>536.95686472053512</v>
      </c>
      <c r="H222" s="21">
        <f>'20квФп'!H222-SUM(АЭ:ИА!H222)</f>
        <v>0</v>
      </c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>
        <f>'20квФп'!D223-SUM(АЭ:ИА!D223)</f>
        <v>0</v>
      </c>
      <c r="E223" s="85">
        <f>'20квФп'!E223-SUM(АЭ:ИА!E223)</f>
        <v>0</v>
      </c>
      <c r="F223" s="85">
        <f>'20квФп'!F223-SUM(АЭ:ИА!F223)</f>
        <v>0</v>
      </c>
      <c r="G223" s="85">
        <f>'20квФп'!G223-SUM(АЭ:ИА!G223)</f>
        <v>-551.55301593304</v>
      </c>
      <c r="H223" s="21">
        <f>'20квФп'!H223-SUM(АЭ:ИА!H223)</f>
        <v>0</v>
      </c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>
        <f>'20квФп'!D224-SUM(АЭ:ИА!D224)</f>
        <v>0</v>
      </c>
      <c r="E224" s="85">
        <f>'20квФп'!E224-SUM(АЭ:ИА!E224)</f>
        <v>0</v>
      </c>
      <c r="F224" s="85">
        <f>'20квФп'!F224-SUM(АЭ:ИА!F224)</f>
        <v>0</v>
      </c>
      <c r="G224" s="85">
        <f>'20квФп'!G224-SUM(АЭ:ИА!G224)</f>
        <v>434.36278793523348</v>
      </c>
      <c r="H224" s="21">
        <f>'20квФп'!H224-SUM(АЭ:ИА!H224)</f>
        <v>0</v>
      </c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>
        <f>'20квФп'!D225-SUM(АЭ:ИА!D225)</f>
        <v>0</v>
      </c>
      <c r="E225" s="85">
        <f>'20квФп'!E225-SUM(АЭ:ИА!E225)</f>
        <v>0</v>
      </c>
      <c r="F225" s="85">
        <f>'20квФп'!F225-SUM(АЭ:ИА!F225)</f>
        <v>0</v>
      </c>
      <c r="G225" s="85">
        <f>'20квФп'!G225-SUM(АЭ:ИА!G225)</f>
        <v>0</v>
      </c>
      <c r="H225" s="21">
        <f>'20квФп'!H225-SUM(АЭ:ИА!H225)</f>
        <v>0</v>
      </c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>
        <f>'20квФп'!D226-SUM(АЭ:ИА!D226)</f>
        <v>0</v>
      </c>
      <c r="E226" s="85">
        <f>'20квФп'!E226-SUM(АЭ:ИА!E226)</f>
        <v>0</v>
      </c>
      <c r="F226" s="85">
        <f>'20квФп'!F226-SUM(АЭ:ИА!F226)</f>
        <v>0</v>
      </c>
      <c r="G226" s="85">
        <f>'20квФп'!G226-SUM(АЭ:ИА!G226)</f>
        <v>0</v>
      </c>
      <c r="H226" s="21">
        <f>'20квФп'!H226-SUM(АЭ:ИА!H226)</f>
        <v>0</v>
      </c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>
        <f>'20квФп'!D227-SUM(АЭ:ИА!D227)</f>
        <v>0</v>
      </c>
      <c r="E227" s="106">
        <f>'20квФп'!E227-SUM(АЭ:ИА!E227)</f>
        <v>0</v>
      </c>
      <c r="F227" s="85">
        <f>'20квФп'!F227-SUM(АЭ:ИА!F227)</f>
        <v>0</v>
      </c>
      <c r="G227" s="85">
        <f>'20квФп'!G227-SUM(АЭ:ИА!G227)</f>
        <v>434.36278793523348</v>
      </c>
      <c r="H227" s="21">
        <f>'20квФп'!H227-SUM(АЭ:ИА!H227)</f>
        <v>0</v>
      </c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>
        <f>'20квФп'!D228-SUM(АЭ:ИА!D228)</f>
        <v>0</v>
      </c>
      <c r="E228" s="85">
        <f>'20квФп'!E228-SUM(АЭ:ИА!E228)</f>
        <v>0</v>
      </c>
      <c r="F228" s="85">
        <f>'20квФп'!F228-SUM(АЭ:ИА!F228)</f>
        <v>0</v>
      </c>
      <c r="G228" s="85">
        <f>'20квФп'!G228-SUM(АЭ:ИА!G228)</f>
        <v>0</v>
      </c>
      <c r="H228" s="21">
        <f>'20квФп'!H228-SUM(АЭ:ИА!H228)</f>
        <v>0</v>
      </c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>
        <f>'20квФп'!D229-SUM(АЭ:ИА!D229)</f>
        <v>0</v>
      </c>
      <c r="E229" s="85">
        <f>'20квФп'!E229-SUM(АЭ:ИА!E229)</f>
        <v>0</v>
      </c>
      <c r="F229" s="85">
        <f>'20квФп'!F229-SUM(АЭ:ИА!F229)</f>
        <v>0</v>
      </c>
      <c r="G229" s="85">
        <f>'20квФп'!G229-SUM(АЭ:ИА!G229)</f>
        <v>0</v>
      </c>
      <c r="H229" s="21">
        <f>'20квФп'!H229-SUM(АЭ:ИА!H229)</f>
        <v>0</v>
      </c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>
        <f>'20квФп'!D230-SUM(АЭ:ИА!D230)</f>
        <v>0</v>
      </c>
      <c r="E230" s="85">
        <f>'20квФп'!E230-SUM(АЭ:ИА!E230)</f>
        <v>0</v>
      </c>
      <c r="F230" s="85">
        <f>'20квФп'!F230-SUM(АЭ:ИА!F230)</f>
        <v>0</v>
      </c>
      <c r="G230" s="85">
        <f>'20квФп'!G230-SUM(АЭ:ИА!G230)</f>
        <v>0</v>
      </c>
      <c r="H230" s="21">
        <f>'20квФп'!H230-SUM(АЭ:ИА!H230)</f>
        <v>0</v>
      </c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>
        <f>'20квФп'!D231-SUM(АЭ:ИА!D231)</f>
        <v>0</v>
      </c>
      <c r="E231" s="85">
        <f>'20квФп'!E231-SUM(АЭ:ИА!E231)</f>
        <v>0</v>
      </c>
      <c r="F231" s="85">
        <f>'20квФп'!F231-SUM(АЭ:ИА!F231)</f>
        <v>0</v>
      </c>
      <c r="G231" s="85">
        <f>'20квФп'!G231-SUM(АЭ:ИА!G231)</f>
        <v>0</v>
      </c>
      <c r="H231" s="21">
        <f>'20квФп'!H231-SUM(АЭ:ИА!H231)</f>
        <v>0</v>
      </c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>
        <f>'20квФп'!D232-SUM(АЭ:ИА!D232)</f>
        <v>0</v>
      </c>
      <c r="E232" s="85">
        <f>'20квФп'!E232-SUM(АЭ:ИА!E232)</f>
        <v>0</v>
      </c>
      <c r="F232" s="85">
        <f>'20квФп'!F232-SUM(АЭ:ИА!F232)</f>
        <v>0</v>
      </c>
      <c r="G232" s="85">
        <f>'20квФп'!G232-SUM(АЭ:ИА!G232)</f>
        <v>0</v>
      </c>
      <c r="H232" s="21">
        <f>'20квФп'!H232-SUM(АЭ:ИА!H232)</f>
        <v>0</v>
      </c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>
        <f>'20квФп'!D233-SUM(АЭ:ИА!D233)</f>
        <v>0</v>
      </c>
      <c r="E233" s="85">
        <f>'20квФп'!E233-SUM(АЭ:ИА!E233)</f>
        <v>0</v>
      </c>
      <c r="F233" s="85">
        <f>'20квФп'!F233-SUM(АЭ:ИА!F233)</f>
        <v>0</v>
      </c>
      <c r="G233" s="85">
        <f>'20квФп'!G233-SUM(АЭ:ИА!G233)</f>
        <v>0</v>
      </c>
      <c r="H233" s="21">
        <f>'20квФп'!H233-SUM(АЭ:ИА!H233)</f>
        <v>0</v>
      </c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>
        <f>'20квФп'!D234-SUM(АЭ:ИА!D234)</f>
        <v>0</v>
      </c>
      <c r="E234" s="85">
        <f>'20квФп'!E234-SUM(АЭ:ИА!E234)</f>
        <v>0</v>
      </c>
      <c r="F234" s="85">
        <f>'20квФп'!F234-SUM(АЭ:ИА!F234)</f>
        <v>0</v>
      </c>
      <c r="G234" s="85">
        <f>'20квФп'!G234-SUM(АЭ:ИА!G234)</f>
        <v>53.170900883535616</v>
      </c>
      <c r="H234" s="21">
        <f>'20квФп'!H234-SUM(АЭ:ИА!H234)</f>
        <v>0</v>
      </c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>
        <f>'20квФп'!D235-SUM(АЭ:ИА!D235)</f>
        <v>0</v>
      </c>
      <c r="E235" s="85">
        <f>'20квФп'!E235-SUM(АЭ:ИА!E235)</f>
        <v>0</v>
      </c>
      <c r="F235" s="85">
        <f>'20квФп'!F235-SUM(АЭ:ИА!F235)</f>
        <v>0</v>
      </c>
      <c r="G235" s="85">
        <f>'20квФп'!G235-SUM(АЭ:ИА!G235)</f>
        <v>748.48290911022889</v>
      </c>
      <c r="H235" s="21">
        <f>'20квФп'!H235-SUM(АЭ:ИА!H235)</f>
        <v>0</v>
      </c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>
        <f>'20квФп'!D236-SUM(АЭ:ИА!D236)</f>
        <v>0</v>
      </c>
      <c r="E236" s="85">
        <f>'20квФп'!E236-SUM(АЭ:ИА!E236)</f>
        <v>0</v>
      </c>
      <c r="F236" s="85">
        <f>'20квФп'!F236-SUM(АЭ:ИА!F236)</f>
        <v>0</v>
      </c>
      <c r="G236" s="85">
        <f>'20квФп'!G236-SUM(АЭ:ИА!G236)</f>
        <v>547.86572670649355</v>
      </c>
      <c r="H236" s="21">
        <f>'20квФп'!H236-SUM(АЭ:ИА!H236)</f>
        <v>0</v>
      </c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>
        <f>'20квФп'!D237-SUM(АЭ:ИА!D237)</f>
        <v>0</v>
      </c>
      <c r="E237" s="85">
        <f>'20квФп'!E237-SUM(АЭ:ИА!E237)</f>
        <v>0</v>
      </c>
      <c r="F237" s="85">
        <f>'20квФп'!F237-SUM(АЭ:ИА!F237)</f>
        <v>0</v>
      </c>
      <c r="G237" s="85">
        <f>'20квФп'!G237-SUM(АЭ:ИА!G237)</f>
        <v>600</v>
      </c>
      <c r="H237" s="21">
        <f>'20квФп'!H237-SUM(АЭ:ИА!H237)</f>
        <v>0</v>
      </c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>
        <f>'20квФп'!D238-SUM(АЭ:ИА!D238)</f>
        <v>0</v>
      </c>
      <c r="E238" s="85">
        <f>'20квФп'!E238-SUM(АЭ:ИА!E238)</f>
        <v>0</v>
      </c>
      <c r="F238" s="85">
        <f>'20квФп'!F238-SUM(АЭ:ИА!F238)</f>
        <v>0</v>
      </c>
      <c r="G238" s="85">
        <f>'20квФп'!G238-SUM(АЭ:ИА!G238)</f>
        <v>0</v>
      </c>
      <c r="H238" s="21">
        <f>'20квФп'!H238-SUM(АЭ:ИА!H238)</f>
        <v>0</v>
      </c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>
        <f>'20квФп'!D239-SUM(АЭ:ИА!D239)</f>
        <v>0</v>
      </c>
      <c r="E239" s="85">
        <f>'20квФп'!E239-SUM(АЭ:ИА!E239)</f>
        <v>0</v>
      </c>
      <c r="F239" s="85">
        <f>'20квФп'!F239-SUM(АЭ:ИА!F239)</f>
        <v>0</v>
      </c>
      <c r="G239" s="85">
        <f>'20квФп'!G239-SUM(АЭ:ИА!G239)</f>
        <v>435.44163156895752</v>
      </c>
      <c r="H239" s="21">
        <f>'20квФп'!H239-SUM(АЭ:ИА!H239)</f>
        <v>0</v>
      </c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>
        <f>'20квФп'!D240-SUM(АЭ:ИА!D240)</f>
        <v>0</v>
      </c>
      <c r="E240" s="85">
        <f>'20квФп'!E240-SUM(АЭ:ИА!E240)</f>
        <v>0</v>
      </c>
      <c r="F240" s="85">
        <f>'20квФп'!F240-SUM(АЭ:ИА!F240)</f>
        <v>0</v>
      </c>
      <c r="G240" s="85">
        <f>'20квФп'!G240-SUM(АЭ:ИА!G240)</f>
        <v>599.87593046718007</v>
      </c>
      <c r="H240" s="21">
        <f>'20квФп'!H240-SUM(АЭ:ИА!H240)</f>
        <v>0</v>
      </c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>
        <f>'20квФп'!D241-SUM(АЭ:ИА!D241)</f>
        <v>0</v>
      </c>
      <c r="E241" s="85">
        <f>'20квФп'!E241-SUM(АЭ:ИА!E241)</f>
        <v>0</v>
      </c>
      <c r="F241" s="85">
        <f>'20квФп'!F241-SUM(АЭ:ИА!F241)</f>
        <v>0</v>
      </c>
      <c r="G241" s="85">
        <f>'20квФп'!G241-SUM(АЭ:ИА!G241)</f>
        <v>207.5621004465641</v>
      </c>
      <c r="H241" s="21">
        <f>'20квФп'!H241-SUM(АЭ:ИА!H241)</f>
        <v>0</v>
      </c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>
        <f>'20квФп'!D242-SUM(АЭ:ИА!D242)</f>
        <v>0</v>
      </c>
      <c r="E242" s="85">
        <f>'20квФп'!E242-SUM(АЭ:ИА!E242)</f>
        <v>0</v>
      </c>
      <c r="F242" s="85">
        <f>'20квФп'!F242-SUM(АЭ:ИА!F242)</f>
        <v>0</v>
      </c>
      <c r="G242" s="85">
        <f>'20квФп'!G242-SUM(АЭ:ИА!G242)</f>
        <v>1193.9624356923975</v>
      </c>
      <c r="H242" s="21">
        <f>'20квФп'!H242-SUM(АЭ:ИА!H242)</f>
        <v>0</v>
      </c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>
        <f>'20квФп'!D243-SUM(АЭ:ИА!D243)</f>
        <v>0</v>
      </c>
      <c r="E243" s="85">
        <f>'20квФп'!E243-SUM(АЭ:ИА!E243)</f>
        <v>0</v>
      </c>
      <c r="F243" s="85">
        <f>'20квФп'!F243-SUM(АЭ:ИА!F243)</f>
        <v>0</v>
      </c>
      <c r="G243" s="85">
        <f>'20квФп'!G243-SUM(АЭ:ИА!G243)</f>
        <v>463.48089463458098</v>
      </c>
      <c r="H243" s="21">
        <f>'20квФп'!H243-SUM(АЭ:ИА!H243)</f>
        <v>0</v>
      </c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>
        <f>'20квФп'!D244-SUM(АЭ:ИА!D244)</f>
        <v>0</v>
      </c>
      <c r="E244" s="85">
        <f>'20квФп'!E244-SUM(АЭ:ИА!E244)</f>
        <v>0</v>
      </c>
      <c r="F244" s="85">
        <f>'20квФп'!F244-SUM(АЭ:ИА!F244)</f>
        <v>0</v>
      </c>
      <c r="G244" s="85">
        <f>'20квФп'!G244-SUM(АЭ:ИА!G244)</f>
        <v>0</v>
      </c>
      <c r="H244" s="21">
        <f>'20квФп'!H244-SUM(АЭ:ИА!H244)</f>
        <v>0</v>
      </c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>
        <f>'20квФп'!D245-SUM(АЭ:ИА!D245)</f>
        <v>0</v>
      </c>
      <c r="E245" s="85">
        <f>'20квФп'!E245-SUM(АЭ:ИА!E245)</f>
        <v>0</v>
      </c>
      <c r="F245" s="85">
        <f>'20квФп'!F245-SUM(АЭ:ИА!F245)</f>
        <v>0</v>
      </c>
      <c r="G245" s="85">
        <f>'20квФп'!G245-SUM(АЭ:ИА!G245)</f>
        <v>0</v>
      </c>
      <c r="H245" s="21">
        <f>'20квФп'!H245-SUM(АЭ:ИА!H245)</f>
        <v>0</v>
      </c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>
        <f>'20квФп'!D246-SUM(АЭ:ИА!D246)</f>
        <v>0</v>
      </c>
      <c r="E246" s="85">
        <f>'20квФп'!E246-SUM(АЭ:ИА!E246)</f>
        <v>-2.5490720645393594E-13</v>
      </c>
      <c r="F246" s="85">
        <f>'20квФп'!F246-SUM(АЭ:ИА!F246)</f>
        <v>0</v>
      </c>
      <c r="G246" s="85">
        <f>'20квФп'!G246-SUM(АЭ:ИА!G246)</f>
        <v>736.52631810933542</v>
      </c>
      <c r="H246" s="21">
        <f>'20квФп'!H246-SUM(АЭ:ИА!H246)</f>
        <v>0</v>
      </c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>
        <f>'20квФп'!D247-SUM(АЭ:ИА!D247)</f>
        <v>0</v>
      </c>
      <c r="E247" s="85">
        <f>'20квФп'!E247-SUM(АЭ:ИА!E247)</f>
        <v>0</v>
      </c>
      <c r="F247" s="85">
        <f>'20квФп'!F247-SUM(АЭ:ИА!F247)</f>
        <v>0</v>
      </c>
      <c r="G247" s="85">
        <f>'20квФп'!G247-SUM(АЭ:ИА!G247)</f>
        <v>600</v>
      </c>
      <c r="H247" s="21">
        <f>'20квФп'!H247-SUM(АЭ:ИА!H247)</f>
        <v>0</v>
      </c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>
        <f>'20квФп'!D248-SUM(АЭ:ИА!D248)</f>
        <v>0</v>
      </c>
      <c r="E248" s="85">
        <f>'20квФп'!E248-SUM(АЭ:ИА!E248)</f>
        <v>-2.5490720645393594E-13</v>
      </c>
      <c r="F248" s="85">
        <f>'20квФп'!F248-SUM(АЭ:ИА!F248)</f>
        <v>0</v>
      </c>
      <c r="G248" s="85">
        <f>'20квФп'!G248-SUM(АЭ:ИА!G248)</f>
        <v>674.60304874986809</v>
      </c>
      <c r="H248" s="21">
        <f>'20квФп'!H248-SUM(АЭ:ИА!H248)</f>
        <v>0</v>
      </c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>
        <f>'20квФп'!D249-SUM(АЭ:ИА!D249)</f>
        <v>0</v>
      </c>
      <c r="E249" s="85">
        <f>'20квФп'!E249-SUM(АЭ:ИА!E249)</f>
        <v>0</v>
      </c>
      <c r="F249" s="85">
        <f>'20квФп'!F249-SUM(АЭ:ИА!F249)</f>
        <v>0</v>
      </c>
      <c r="G249" s="85">
        <f>'20квФп'!G249-SUM(АЭ:ИА!G249)</f>
        <v>0</v>
      </c>
      <c r="H249" s="21">
        <f>'20квФп'!H249-SUM(АЭ:ИА!H249)</f>
        <v>0</v>
      </c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>
        <f>'20квФп'!D250-SUM(АЭ:ИА!D250)</f>
        <v>4.9631410092842998E-12</v>
      </c>
      <c r="E250" s="85">
        <f>'20квФп'!E250-SUM(АЭ:ИА!E250)</f>
        <v>0</v>
      </c>
      <c r="F250" s="85">
        <f>'20квФп'!F250-SUM(АЭ:ИА!F250)</f>
        <v>-4.6469494918710552E-12</v>
      </c>
      <c r="G250" s="85">
        <f>'20квФп'!G250-SUM(АЭ:ИА!G250)</f>
        <v>0</v>
      </c>
      <c r="H250" s="21">
        <f>'20квФп'!H250-SUM(АЭ:ИА!H250)</f>
        <v>0</v>
      </c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>
        <f>'20квФп'!D251-SUM(АЭ:ИА!D251)</f>
        <v>0</v>
      </c>
      <c r="E251" s="85">
        <f>'20квФп'!E251-SUM(АЭ:ИА!E251)</f>
        <v>0</v>
      </c>
      <c r="F251" s="85">
        <f>'20квФп'!F251-SUM(АЭ:ИА!F251)</f>
        <v>0</v>
      </c>
      <c r="G251" s="85">
        <f>'20квФп'!G251-SUM(АЭ:ИА!G251)</f>
        <v>-6308.4592496459827</v>
      </c>
      <c r="H251" s="21">
        <f>'20квФп'!H251-SUM(АЭ:ИА!H251)</f>
        <v>0</v>
      </c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>
        <f>'20квФп'!D252-SUM(АЭ:ИА!D252)</f>
        <v>5.7411853049416095E-12</v>
      </c>
      <c r="E252" s="88">
        <f>'20квФп'!E252-SUM(АЭ:ИА!E252)</f>
        <v>2.2737367544323206E-13</v>
      </c>
      <c r="F252" s="88">
        <f>'20квФп'!F252-SUM(АЭ:ИА!F252)</f>
        <v>-5.7553961596568115E-12</v>
      </c>
      <c r="G252" s="86">
        <f>'20квФп'!G252-SUM(АЭ:ИА!G252)</f>
        <v>38741.962174855791</v>
      </c>
      <c r="H252" s="30">
        <f>'20квФп'!H252-SUM(АЭ:ИА!H252)</f>
        <v>0</v>
      </c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>
        <f>'20квФп'!D254-SUM(АЭ:ИА!D254)</f>
        <v>0</v>
      </c>
      <c r="E254" s="85">
        <f>'20квФп'!E254-SUM(АЭ:ИА!E254)</f>
        <v>0</v>
      </c>
      <c r="F254" s="85">
        <f>'20квФп'!F254-SUM(АЭ:ИА!F254)</f>
        <v>0</v>
      </c>
      <c r="G254" s="85">
        <f>'20квФп'!G254-SUM(АЭ:ИА!G254)</f>
        <v>8.9026870490321599</v>
      </c>
      <c r="H254" s="21">
        <f>'20квФп'!H254-SUM(АЭ:ИА!H254)</f>
        <v>0</v>
      </c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>
        <f>'20квФп'!D255-SUM(АЭ:ИА!D255)</f>
        <v>0</v>
      </c>
      <c r="E255" s="85">
        <f>'20квФп'!E255-SUM(АЭ:ИА!E255)</f>
        <v>0</v>
      </c>
      <c r="F255" s="85">
        <f>'20квФп'!F255-SUM(АЭ:ИА!F255)</f>
        <v>0</v>
      </c>
      <c r="G255" s="85">
        <f>'20квФп'!G255-SUM(АЭ:ИА!G255)</f>
        <v>0</v>
      </c>
      <c r="H255" s="21">
        <f>'20квФп'!H255-SUM(АЭ:ИА!H255)</f>
        <v>0</v>
      </c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>
        <f>'20квФп'!D256-SUM(АЭ:ИА!D256)</f>
        <v>0</v>
      </c>
      <c r="E256" s="85">
        <f>'20квФп'!E256-SUM(АЭ:ИА!E256)</f>
        <v>0</v>
      </c>
      <c r="F256" s="85">
        <f>'20квФп'!F256-SUM(АЭ:ИА!F256)</f>
        <v>0</v>
      </c>
      <c r="G256" s="85">
        <f>'20квФп'!G256-SUM(АЭ:ИА!G256)</f>
        <v>0</v>
      </c>
      <c r="H256" s="21">
        <f>'20квФп'!H256-SUM(АЭ:ИА!H256)</f>
        <v>0</v>
      </c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>
        <f>'20квФп'!D257-SUM(АЭ:ИА!D257)</f>
        <v>0</v>
      </c>
      <c r="E257" s="85">
        <f>'20квФп'!E257-SUM(АЭ:ИА!E257)</f>
        <v>0</v>
      </c>
      <c r="F257" s="85">
        <f>'20квФп'!F257-SUM(АЭ:ИА!F257)</f>
        <v>0</v>
      </c>
      <c r="G257" s="85">
        <f>'20квФп'!G257-SUM(АЭ:ИА!G257)</f>
        <v>0</v>
      </c>
      <c r="H257" s="21">
        <f>'20квФп'!H257-SUM(АЭ:ИА!H257)</f>
        <v>0</v>
      </c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>
        <f>'20квФп'!D258-SUM(АЭ:ИА!D258)</f>
        <v>0</v>
      </c>
      <c r="E258" s="85">
        <f>'20квФп'!E258-SUM(АЭ:ИА!E258)</f>
        <v>0</v>
      </c>
      <c r="F258" s="85">
        <f>'20квФп'!F258-SUM(АЭ:ИА!F258)</f>
        <v>0</v>
      </c>
      <c r="G258" s="85">
        <f>'20квФп'!G258-SUM(АЭ:ИА!G258)</f>
        <v>0</v>
      </c>
      <c r="H258" s="21">
        <f>'20квФп'!H258-SUM(АЭ:ИА!H258)</f>
        <v>0</v>
      </c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>
        <f>'20квФп'!D259-SUM(АЭ:ИА!D259)</f>
        <v>0</v>
      </c>
      <c r="E259" s="85">
        <f>'20квФп'!E259-SUM(АЭ:ИА!E259)</f>
        <v>0</v>
      </c>
      <c r="F259" s="85">
        <f>'20квФп'!F259-SUM(АЭ:ИА!F259)</f>
        <v>0</v>
      </c>
      <c r="G259" s="85">
        <f>'20квФп'!G259-SUM(АЭ:ИА!G259)</f>
        <v>0</v>
      </c>
      <c r="H259" s="21">
        <f>'20квФп'!H259-SUM(АЭ:ИА!H259)</f>
        <v>0</v>
      </c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>
        <f>'20квФп'!D260-SUM(АЭ:ИА!D260)</f>
        <v>0</v>
      </c>
      <c r="E260" s="85">
        <f>'20квФп'!E260-SUM(АЭ:ИА!E260)</f>
        <v>0</v>
      </c>
      <c r="F260" s="85">
        <f>'20квФп'!F260-SUM(АЭ:ИА!F260)</f>
        <v>0</v>
      </c>
      <c r="G260" s="85">
        <f>'20квФп'!G260-SUM(АЭ:ИА!G260)</f>
        <v>0</v>
      </c>
      <c r="H260" s="21">
        <f>'20квФп'!H260-SUM(АЭ:ИА!H260)</f>
        <v>0</v>
      </c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>
        <f>'20квФп'!D261-SUM(АЭ:ИА!D261)</f>
        <v>0</v>
      </c>
      <c r="E261" s="85">
        <f>'20квФп'!E261-SUM(АЭ:ИА!E261)</f>
        <v>0</v>
      </c>
      <c r="F261" s="85">
        <f>'20квФп'!F261-SUM(АЭ:ИА!F261)</f>
        <v>0</v>
      </c>
      <c r="G261" s="85">
        <f>'20квФп'!G261-SUM(АЭ:ИА!G261)</f>
        <v>0</v>
      </c>
      <c r="H261" s="21">
        <f>'20квФп'!H261-SUM(АЭ:ИА!H261)</f>
        <v>0</v>
      </c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>
        <f>'20квФп'!D262-SUM(АЭ:ИА!D262)</f>
        <v>0</v>
      </c>
      <c r="E262" s="85">
        <f>'20квФп'!E262-SUM(АЭ:ИА!E262)</f>
        <v>0</v>
      </c>
      <c r="F262" s="85">
        <f>'20квФп'!F262-SUM(АЭ:ИА!F262)</f>
        <v>0</v>
      </c>
      <c r="G262" s="85">
        <f>'20квФп'!G262-SUM(АЭ:ИА!G262)</f>
        <v>0</v>
      </c>
      <c r="H262" s="21">
        <f>'20квФп'!H262-SUM(АЭ:ИА!H262)</f>
        <v>0</v>
      </c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>
        <f>'20квФп'!D263-SUM(АЭ:ИА!D263)</f>
        <v>0</v>
      </c>
      <c r="E263" s="85">
        <f>'20квФп'!E263-SUM(АЭ:ИА!E263)</f>
        <v>0</v>
      </c>
      <c r="F263" s="85">
        <f>'20квФп'!F263-SUM(АЭ:ИА!F263)</f>
        <v>0</v>
      </c>
      <c r="G263" s="85">
        <f>'20квФп'!G263-SUM(АЭ:ИА!G263)</f>
        <v>0</v>
      </c>
      <c r="H263" s="21">
        <f>'20квФп'!H263-SUM(АЭ:ИА!H263)</f>
        <v>0</v>
      </c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>
        <f>'20квФп'!D264-SUM(АЭ:ИА!D264)</f>
        <v>0</v>
      </c>
      <c r="E264" s="85">
        <f>'20квФп'!E264-SUM(АЭ:ИА!E264)</f>
        <v>0</v>
      </c>
      <c r="F264" s="85">
        <f>'20квФп'!F264-SUM(АЭ:ИА!F264)</f>
        <v>0</v>
      </c>
      <c r="G264" s="85">
        <f>'20квФп'!G264-SUM(АЭ:ИА!G264)</f>
        <v>0</v>
      </c>
      <c r="H264" s="21">
        <f>'20квФп'!H264-SUM(АЭ:ИА!H264)</f>
        <v>0</v>
      </c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>
        <f>'20квФп'!D265-SUM(АЭ:ИА!D265)</f>
        <v>0</v>
      </c>
      <c r="E265" s="85">
        <f>'20квФп'!E265-SUM(АЭ:ИА!E265)</f>
        <v>0</v>
      </c>
      <c r="F265" s="85">
        <f>'20квФп'!F265-SUM(АЭ:ИА!F265)</f>
        <v>0</v>
      </c>
      <c r="G265" s="85">
        <f>'20квФп'!G265-SUM(АЭ:ИА!G265)</f>
        <v>-51.347511295129564</v>
      </c>
      <c r="H265" s="21">
        <f>'20квФп'!H265-SUM(АЭ:ИА!H265)</f>
        <v>0</v>
      </c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>
        <f>'20квФп'!D266-SUM(АЭ:ИА!D266)</f>
        <v>0</v>
      </c>
      <c r="E266" s="85">
        <f>'20квФп'!E266-SUM(АЭ:ИА!E266)</f>
        <v>0</v>
      </c>
      <c r="F266" s="85">
        <f>'20квФп'!F266-SUM(АЭ:ИА!F266)</f>
        <v>0</v>
      </c>
      <c r="G266" s="85">
        <f>'20квФп'!G266-SUM(АЭ:ИА!G266)</f>
        <v>-132.73841387274763</v>
      </c>
      <c r="H266" s="21">
        <f>'20квФп'!H266-SUM(АЭ:ИА!H266)</f>
        <v>0</v>
      </c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>
        <f>'20квФп'!D267-SUM(АЭ:ИА!D267)</f>
        <v>0</v>
      </c>
      <c r="E267" s="85">
        <f>'20квФп'!E267-SUM(АЭ:ИА!E267)</f>
        <v>0</v>
      </c>
      <c r="F267" s="85">
        <f>'20квФп'!F267-SUM(АЭ:ИА!F267)</f>
        <v>0</v>
      </c>
      <c r="G267" s="85">
        <f>'20квФп'!G267-SUM(АЭ:ИА!G267)</f>
        <v>0</v>
      </c>
      <c r="H267" s="21">
        <f>'20квФп'!H267-SUM(АЭ:ИА!H267)</f>
        <v>0</v>
      </c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>
        <f>'20квФп'!D268-SUM(АЭ:ИА!D268)</f>
        <v>0</v>
      </c>
      <c r="E268" s="85">
        <f>'20квФп'!E268-SUM(АЭ:ИА!E268)</f>
        <v>0</v>
      </c>
      <c r="F268" s="85">
        <f>'20квФп'!F268-SUM(АЭ:ИА!F268)</f>
        <v>0</v>
      </c>
      <c r="G268" s="85">
        <f>'20квФп'!G268-SUM(АЭ:ИА!G268)</f>
        <v>0</v>
      </c>
      <c r="H268" s="21">
        <f>'20квФп'!H268-SUM(АЭ:ИА!H268)</f>
        <v>0</v>
      </c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>
        <f>'20квФп'!D269-SUM(АЭ:ИА!D269)</f>
        <v>0</v>
      </c>
      <c r="E269" s="85">
        <f>'20квФп'!E269-SUM(АЭ:ИА!E269)</f>
        <v>0</v>
      </c>
      <c r="F269" s="85">
        <f>'20квФп'!F269-SUM(АЭ:ИА!F269)</f>
        <v>0</v>
      </c>
      <c r="G269" s="85">
        <f>'20квФп'!G269-SUM(АЭ:ИА!G269)</f>
        <v>-384118.34626392327</v>
      </c>
      <c r="H269" s="21">
        <f>'20квФп'!H269-SUM(АЭ:ИА!H269)</f>
        <v>0</v>
      </c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>
        <f>'20квФп'!D270-SUM(АЭ:ИА!D270)</f>
        <v>0</v>
      </c>
      <c r="E270" s="85">
        <f>'20квФп'!E270-SUM(АЭ:ИА!E270)</f>
        <v>0</v>
      </c>
      <c r="F270" s="85">
        <f>'20квФп'!F270-SUM(АЭ:ИА!F270)</f>
        <v>0</v>
      </c>
      <c r="G270" s="85">
        <f>'20квФп'!G270-SUM(АЭ:ИА!G270)</f>
        <v>0</v>
      </c>
      <c r="H270" s="21">
        <f>'20квФп'!H270-SUM(АЭ:ИА!H270)</f>
        <v>0</v>
      </c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>
        <f>'20квФп'!D271-SUM(АЭ:ИА!D271)</f>
        <v>0</v>
      </c>
      <c r="E271" s="85">
        <f>'20квФп'!E271-SUM(АЭ:ИА!E271)</f>
        <v>0</v>
      </c>
      <c r="F271" s="85">
        <f>'20квФп'!F271-SUM(АЭ:ИА!F271)</f>
        <v>0</v>
      </c>
      <c r="G271" s="85">
        <f>'20квФп'!G271-SUM(АЭ:ИА!G271)</f>
        <v>0</v>
      </c>
      <c r="H271" s="21">
        <f>'20квФп'!H271-SUM(АЭ:ИА!H271)</f>
        <v>0</v>
      </c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>
        <f>'20квФп'!D272-SUM(АЭ:ИА!D272)</f>
        <v>0</v>
      </c>
      <c r="E272" s="85">
        <f>'20квФп'!E272-SUM(АЭ:ИА!E272)</f>
        <v>0</v>
      </c>
      <c r="F272" s="85">
        <f>'20квФп'!F272-SUM(АЭ:ИА!F272)</f>
        <v>0</v>
      </c>
      <c r="G272" s="85">
        <f>'20квФп'!G272-SUM(АЭ:ИА!G272)</f>
        <v>0</v>
      </c>
      <c r="H272" s="21">
        <f>'20квФп'!H272-SUM(АЭ:ИА!H272)</f>
        <v>0</v>
      </c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>
        <f>'20квФп'!D273-SUM(АЭ:ИА!D273)</f>
        <v>0</v>
      </c>
      <c r="E273" s="85">
        <f>'20квФп'!E273-SUM(АЭ:ИА!E273)</f>
        <v>0</v>
      </c>
      <c r="F273" s="85">
        <f>'20квФп'!F273-SUM(АЭ:ИА!F273)</f>
        <v>0</v>
      </c>
      <c r="G273" s="85">
        <f>'20квФп'!G273-SUM(АЭ:ИА!G273)</f>
        <v>0</v>
      </c>
      <c r="H273" s="21">
        <f>'20квФп'!H273-SUM(АЭ:ИА!H273)</f>
        <v>0</v>
      </c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>
        <f>'20квФп'!D274-SUM(АЭ:ИА!D274)</f>
        <v>0</v>
      </c>
      <c r="E274" s="85">
        <f>'20квФп'!E274-SUM(АЭ:ИА!E274)</f>
        <v>0</v>
      </c>
      <c r="F274" s="85">
        <f>'20квФп'!F274-SUM(АЭ:ИА!F274)</f>
        <v>0</v>
      </c>
      <c r="G274" s="85">
        <f>'20квФп'!G274-SUM(АЭ:ИА!G274)</f>
        <v>0</v>
      </c>
      <c r="H274" s="21">
        <f>'20квФп'!H274-SUM(АЭ:ИА!H274)</f>
        <v>0</v>
      </c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>
        <f>'20квФп'!D275-SUM(АЭ:ИА!D275)</f>
        <v>0</v>
      </c>
      <c r="E275" s="85">
        <f>'20квФп'!E275-SUM(АЭ:ИА!E275)</f>
        <v>0</v>
      </c>
      <c r="F275" s="85">
        <f>'20квФп'!F275-SUM(АЭ:ИА!F275)</f>
        <v>0</v>
      </c>
      <c r="G275" s="85">
        <f>'20квФп'!G275-SUM(АЭ:ИА!G275)</f>
        <v>0</v>
      </c>
      <c r="H275" s="21">
        <f>'20квФп'!H275-SUM(АЭ:ИА!H275)</f>
        <v>0</v>
      </c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>
        <f>'20квФп'!D276-SUM(АЭ:ИА!D276)</f>
        <v>0</v>
      </c>
      <c r="E276" s="85">
        <f>'20квФп'!E276-SUM(АЭ:ИА!E276)</f>
        <v>0</v>
      </c>
      <c r="F276" s="85">
        <f>'20квФп'!F276-SUM(АЭ:ИА!F276)</f>
        <v>0</v>
      </c>
      <c r="G276" s="85">
        <f>'20квФп'!G276-SUM(АЭ:ИА!G276)</f>
        <v>0</v>
      </c>
      <c r="H276" s="21">
        <f>'20квФп'!H276-SUM(АЭ:ИА!H276)</f>
        <v>0</v>
      </c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>
        <f>'20квФп'!D277-SUM(АЭ:ИА!D277)</f>
        <v>0</v>
      </c>
      <c r="E277" s="85">
        <f>'20квФп'!E277-SUM(АЭ:ИА!E277)</f>
        <v>0</v>
      </c>
      <c r="F277" s="85">
        <f>'20квФп'!F277-SUM(АЭ:ИА!F277)</f>
        <v>0</v>
      </c>
      <c r="G277" s="85">
        <f>'20квФп'!G277-SUM(АЭ:ИА!G277)</f>
        <v>0</v>
      </c>
      <c r="H277" s="21">
        <f>'20квФп'!H277-SUM(АЭ:ИА!H277)</f>
        <v>0</v>
      </c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>
        <f>'20квФп'!D278-SUM(АЭ:ИА!D278)</f>
        <v>0</v>
      </c>
      <c r="E278" s="85">
        <f>'20квФп'!E278-SUM(АЭ:ИА!E278)</f>
        <v>0</v>
      </c>
      <c r="F278" s="85">
        <f>'20квФп'!F278-SUM(АЭ:ИА!F278)</f>
        <v>0</v>
      </c>
      <c r="G278" s="85">
        <f>'20квФп'!G278-SUM(АЭ:ИА!G278)</f>
        <v>0</v>
      </c>
      <c r="H278" s="21">
        <f>'20квФп'!H278-SUM(АЭ:ИА!H278)</f>
        <v>0</v>
      </c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>
        <f>'20квФп'!D279-SUM(АЭ:ИА!D279)</f>
        <v>0</v>
      </c>
      <c r="E279" s="85">
        <f>'20квФп'!E279-SUM(АЭ:ИА!E279)</f>
        <v>0</v>
      </c>
      <c r="F279" s="85">
        <f>'20квФп'!F279-SUM(АЭ:ИА!F279)</f>
        <v>0</v>
      </c>
      <c r="G279" s="85">
        <f>'20квФп'!G279-SUM(АЭ:ИА!G279)</f>
        <v>0</v>
      </c>
      <c r="H279" s="21">
        <f>'20квФп'!H279-SUM(АЭ:ИА!H279)</f>
        <v>0</v>
      </c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>
        <f>'20квФп'!D280-SUM(АЭ:ИА!D280)</f>
        <v>0</v>
      </c>
      <c r="E280" s="85">
        <f>'20квФп'!E280-SUM(АЭ:ИА!E280)</f>
        <v>0</v>
      </c>
      <c r="F280" s="85">
        <f>'20квФп'!F280-SUM(АЭ:ИА!F280)</f>
        <v>0</v>
      </c>
      <c r="G280" s="85">
        <f>'20квФп'!G280-SUM(АЭ:ИА!G280)</f>
        <v>0</v>
      </c>
      <c r="H280" s="21">
        <f>'20квФп'!H280-SUM(АЭ:ИА!H280)</f>
        <v>0</v>
      </c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>
        <f>'20квФп'!D281-SUM(АЭ:ИА!D281)</f>
        <v>0</v>
      </c>
      <c r="E281" s="85">
        <f>'20квФп'!E281-SUM(АЭ:ИА!E281)</f>
        <v>0</v>
      </c>
      <c r="F281" s="85">
        <f>'20квФп'!F281-SUM(АЭ:ИА!F281)</f>
        <v>0</v>
      </c>
      <c r="G281" s="85">
        <f>'20квФп'!G281-SUM(АЭ:ИА!G281)</f>
        <v>-103.86551382138182</v>
      </c>
      <c r="H281" s="21">
        <f>'20квФп'!H281-SUM(АЭ:ИА!H281)</f>
        <v>0</v>
      </c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>
        <f>'20квФп'!D282-SUM(АЭ:ИА!D282)</f>
        <v>0</v>
      </c>
      <c r="E282" s="85">
        <f>'20квФп'!E282-SUM(АЭ:ИА!E282)</f>
        <v>0</v>
      </c>
      <c r="F282" s="85">
        <f>'20квФп'!F282-SUM(АЭ:ИА!F282)</f>
        <v>0</v>
      </c>
      <c r="G282" s="85">
        <f>'20квФп'!G282-SUM(АЭ:ИА!G282)</f>
        <v>-1684.3673298591466</v>
      </c>
      <c r="H282" s="21">
        <f>'20квФп'!H282-SUM(АЭ:ИА!H282)</f>
        <v>0</v>
      </c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>
        <f>'20квФп'!D283-SUM(АЭ:ИА!D283)</f>
        <v>0</v>
      </c>
      <c r="E283" s="85">
        <f>'20квФп'!E283-SUM(АЭ:ИА!E283)</f>
        <v>0</v>
      </c>
      <c r="F283" s="85">
        <f>'20квФп'!F283-SUM(АЭ:ИА!F283)</f>
        <v>0</v>
      </c>
      <c r="G283" s="85">
        <f>'20квФп'!G283-SUM(АЭ:ИА!G283)</f>
        <v>-613.24380330293241</v>
      </c>
      <c r="H283" s="21">
        <f>'20квФп'!H283-SUM(АЭ:ИА!H283)</f>
        <v>0</v>
      </c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>
        <f>'20квФп'!D284-SUM(АЭ:ИА!D284)</f>
        <v>0</v>
      </c>
      <c r="E284" s="85">
        <f>'20квФп'!E284-SUM(АЭ:ИА!E284)</f>
        <v>0</v>
      </c>
      <c r="F284" s="85">
        <f>'20квФп'!F284-SUM(АЭ:ИА!F284)</f>
        <v>0</v>
      </c>
      <c r="G284" s="85">
        <f>'20квФп'!G284-SUM(АЭ:ИА!G284)</f>
        <v>0</v>
      </c>
      <c r="H284" s="21">
        <f>'20квФп'!H284-SUM(АЭ:ИА!H284)</f>
        <v>0</v>
      </c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>
        <f>'20квФп'!D285-SUM(АЭ:ИА!D285)</f>
        <v>0</v>
      </c>
      <c r="E285" s="85">
        <f>'20квФп'!E285-SUM(АЭ:ИА!E285)</f>
        <v>0</v>
      </c>
      <c r="F285" s="85">
        <f>'20квФп'!F285-SUM(АЭ:ИА!F285)</f>
        <v>0</v>
      </c>
      <c r="G285" s="85">
        <f>'20квФп'!G285-SUM(АЭ:ИА!G285)</f>
        <v>0</v>
      </c>
      <c r="H285" s="21">
        <f>'20квФп'!H285-SUM(АЭ:ИА!H285)</f>
        <v>0</v>
      </c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>
        <f>'20квФп'!D286-SUM(АЭ:ИА!D286)</f>
        <v>0</v>
      </c>
      <c r="E286" s="85">
        <f>'20квФп'!E286-SUM(АЭ:ИА!E286)</f>
        <v>0</v>
      </c>
      <c r="F286" s="85">
        <f>'20квФп'!F286-SUM(АЭ:ИА!F286)</f>
        <v>0</v>
      </c>
      <c r="G286" s="85">
        <f>'20квФп'!G286-SUM(АЭ:ИА!G286)</f>
        <v>223.69046351105087</v>
      </c>
      <c r="H286" s="21">
        <f>'20квФп'!H286-SUM(АЭ:ИА!H286)</f>
        <v>0</v>
      </c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>
        <f>'20квФп'!D287-SUM(АЭ:ИА!D287)</f>
        <v>0</v>
      </c>
      <c r="E287" s="85">
        <f>'20квФп'!E287-SUM(АЭ:ИА!E287)</f>
        <v>0</v>
      </c>
      <c r="F287" s="85">
        <f>'20квФп'!F287-SUM(АЭ:ИА!F287)</f>
        <v>0</v>
      </c>
      <c r="G287" s="85">
        <f>'20квФп'!G287-SUM(АЭ:ИА!G287)</f>
        <v>613.23630065946145</v>
      </c>
      <c r="H287" s="21">
        <f>'20квФп'!H287-SUM(АЭ:ИА!H287)</f>
        <v>0</v>
      </c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>
        <f>'20квФп'!D288-SUM(АЭ:ИА!D288)</f>
        <v>0</v>
      </c>
      <c r="E288" s="85">
        <f>'20квФп'!E288-SUM(АЭ:ИА!E288)</f>
        <v>0</v>
      </c>
      <c r="F288" s="85">
        <f>'20квФп'!F288-SUM(АЭ:ИА!F288)</f>
        <v>0</v>
      </c>
      <c r="G288" s="85">
        <f>'20квФп'!G288-SUM(АЭ:ИА!G288)</f>
        <v>0</v>
      </c>
      <c r="H288" s="21">
        <f>'20квФп'!H288-SUM(АЭ:ИА!H288)</f>
        <v>0</v>
      </c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>
        <f>'20квФп'!D289-SUM(АЭ:ИА!D289)</f>
        <v>0</v>
      </c>
      <c r="E289" s="85">
        <f>'20квФп'!E289-SUM(АЭ:ИА!E289)</f>
        <v>0</v>
      </c>
      <c r="F289" s="85">
        <f>'20квФп'!F289-SUM(АЭ:ИА!F289)</f>
        <v>0</v>
      </c>
      <c r="G289" s="85">
        <f>'20квФп'!G289-SUM(АЭ:ИА!G289)</f>
        <v>0</v>
      </c>
      <c r="H289" s="21">
        <f>'20квФп'!H289-SUM(АЭ:ИА!H289)</f>
        <v>0</v>
      </c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>
        <f>'20квФп'!D290-SUM(АЭ:ИА!D290)</f>
        <v>0</v>
      </c>
      <c r="E290" s="85">
        <f>'20квФп'!E290-SUM(АЭ:ИА!E290)</f>
        <v>0</v>
      </c>
      <c r="F290" s="85">
        <f>'20квФп'!F290-SUM(АЭ:ИА!F290)</f>
        <v>0</v>
      </c>
      <c r="G290" s="85">
        <f>'20квФп'!G290-SUM(АЭ:ИА!G290)</f>
        <v>0</v>
      </c>
      <c r="H290" s="21">
        <f>'20квФп'!H290-SUM(АЭ:ИА!H290)</f>
        <v>0</v>
      </c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>
        <f>'20квФп'!D291-SUM(АЭ:ИА!D291)</f>
        <v>0</v>
      </c>
      <c r="E291" s="85">
        <f>'20квФп'!E291-SUM(АЭ:ИА!E291)</f>
        <v>0</v>
      </c>
      <c r="F291" s="85">
        <f>'20квФп'!F291-SUM(АЭ:ИА!F291)</f>
        <v>0</v>
      </c>
      <c r="G291" s="85">
        <f>'20квФп'!G291-SUM(АЭ:ИА!G291)</f>
        <v>-376.52672896918079</v>
      </c>
      <c r="H291" s="21">
        <f>'20квФп'!H291-SUM(АЭ:ИА!H291)</f>
        <v>0</v>
      </c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>
        <f>'20квФп'!D292-SUM(АЭ:ИА!D292)</f>
        <v>0</v>
      </c>
      <c r="E292" s="85">
        <f>'20квФп'!E292-SUM(АЭ:ИА!E292)</f>
        <v>0</v>
      </c>
      <c r="F292" s="85">
        <f>'20квФп'!F292-SUM(АЭ:ИА!F292)</f>
        <v>0</v>
      </c>
      <c r="G292" s="85">
        <f>'20квФп'!G292-SUM(АЭ:ИА!G292)</f>
        <v>0</v>
      </c>
      <c r="H292" s="21">
        <f>'20квФп'!H292-SUM(АЭ:ИА!H292)</f>
        <v>0</v>
      </c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>
        <f>'20квФп'!D293-SUM(АЭ:ИА!D293)</f>
        <v>0</v>
      </c>
      <c r="E293" s="85">
        <f>'20квФп'!E293-SUM(АЭ:ИА!E293)</f>
        <v>0</v>
      </c>
      <c r="F293" s="85">
        <f>'20квФп'!F293-SUM(АЭ:ИА!F293)</f>
        <v>0</v>
      </c>
      <c r="G293" s="85">
        <f>'20квФп'!G293-SUM(АЭ:ИА!G293)</f>
        <v>98.281994711624236</v>
      </c>
      <c r="H293" s="21">
        <f>'20квФп'!H293-SUM(АЭ:ИА!H293)</f>
        <v>0</v>
      </c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>
        <f>'20квФп'!D294-SUM(АЭ:ИА!D294)</f>
        <v>0</v>
      </c>
      <c r="E294" s="85">
        <f>'20квФп'!E294-SUM(АЭ:ИА!E294)</f>
        <v>0</v>
      </c>
      <c r="F294" s="85">
        <f>'20квФп'!F294-SUM(АЭ:ИА!F294)</f>
        <v>0</v>
      </c>
      <c r="G294" s="85">
        <f>'20квФп'!G294-SUM(АЭ:ИА!G294)</f>
        <v>0</v>
      </c>
      <c r="H294" s="21">
        <f>'20квФп'!H294-SUM(АЭ:ИА!H294)</f>
        <v>0</v>
      </c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>
        <f>'20квФп'!D295-SUM(АЭ:ИА!D295)</f>
        <v>0</v>
      </c>
      <c r="E295" s="85">
        <f>'20квФп'!E295-SUM(АЭ:ИА!E295)</f>
        <v>0</v>
      </c>
      <c r="F295" s="85">
        <f>'20квФп'!F295-SUM(АЭ:ИА!F295)</f>
        <v>0</v>
      </c>
      <c r="G295" s="85">
        <f>'20квФп'!G295-SUM(АЭ:ИА!G295)</f>
        <v>-16257.897501567053</v>
      </c>
      <c r="H295" s="21">
        <f>'20квФп'!H295-SUM(АЭ:ИА!H295)</f>
        <v>0</v>
      </c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>
        <f>'20квФп'!D296-SUM(АЭ:ИА!D296)</f>
        <v>0</v>
      </c>
      <c r="E296" s="85">
        <f>'20квФп'!E296-SUM(АЭ:ИА!E296)</f>
        <v>0</v>
      </c>
      <c r="F296" s="85">
        <f>'20квФп'!F296-SUM(АЭ:ИА!F296)</f>
        <v>0</v>
      </c>
      <c r="G296" s="85">
        <f>'20квФп'!G296-SUM(АЭ:ИА!G296)</f>
        <v>0</v>
      </c>
      <c r="H296" s="21">
        <f>'20квФп'!H296-SUM(АЭ:ИА!H296)</f>
        <v>0</v>
      </c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>
        <f>'20квФп'!D297-SUM(АЭ:ИА!D297)</f>
        <v>0</v>
      </c>
      <c r="E297" s="85">
        <f>'20квФп'!E297-SUM(АЭ:ИА!E297)</f>
        <v>0</v>
      </c>
      <c r="F297" s="85">
        <f>'20квФп'!F297-SUM(АЭ:ИА!F297)</f>
        <v>2.2737367544323206E-13</v>
      </c>
      <c r="G297" s="85">
        <f>'20квФп'!G297-SUM(АЭ:ИА!G297)</f>
        <v>-498.14523539108211</v>
      </c>
      <c r="H297" s="21">
        <f>'20квФп'!H297-SUM(АЭ:ИА!H297)</f>
        <v>0</v>
      </c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>
        <f>'20квФп'!D298-SUM(АЭ:ИА!D298)</f>
        <v>0</v>
      </c>
      <c r="E298" s="85">
        <f>'20квФп'!E298-SUM(АЭ:ИА!E298)</f>
        <v>0</v>
      </c>
      <c r="F298" s="85">
        <f>'20квФп'!F298-SUM(АЭ:ИА!F298)</f>
        <v>0</v>
      </c>
      <c r="G298" s="85">
        <f>'20квФп'!G298-SUM(АЭ:ИА!G298)</f>
        <v>0</v>
      </c>
      <c r="H298" s="21">
        <f>'20квФп'!H298-SUM(АЭ:ИА!H298)</f>
        <v>0</v>
      </c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>
        <f>'20квФп'!D299-SUM(АЭ:ИА!D299)</f>
        <v>0</v>
      </c>
      <c r="E299" s="85">
        <f>'20квФп'!E299-SUM(АЭ:ИА!E299)</f>
        <v>0</v>
      </c>
      <c r="F299" s="85">
        <f>'20квФп'!F299-SUM(АЭ:ИА!F299)</f>
        <v>0</v>
      </c>
      <c r="G299" s="85">
        <f>'20квФп'!G299-SUM(АЭ:ИА!G299)</f>
        <v>-1404.1535547140231</v>
      </c>
      <c r="H299" s="21">
        <f>'20квФп'!H299-SUM(АЭ:ИА!H299)</f>
        <v>0</v>
      </c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>
        <f>'20квФп'!D300-SUM(АЭ:ИА!D300)</f>
        <v>0</v>
      </c>
      <c r="E300" s="85">
        <f>'20квФп'!E300-SUM(АЭ:ИА!E300)</f>
        <v>0</v>
      </c>
      <c r="F300" s="85">
        <f>'20квФп'!F300-SUM(АЭ:ИА!F300)</f>
        <v>0</v>
      </c>
      <c r="G300" s="85">
        <f>'20квФп'!G300-SUM(АЭ:ИА!G300)</f>
        <v>0</v>
      </c>
      <c r="H300" s="21">
        <f>'20квФп'!H300-SUM(АЭ:ИА!H300)</f>
        <v>0</v>
      </c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>
        <f>'20квФп'!D301-SUM(АЭ:ИА!D301)</f>
        <v>0</v>
      </c>
      <c r="E301" s="85">
        <f>'20квФп'!E301-SUM(АЭ:ИА!E301)</f>
        <v>0</v>
      </c>
      <c r="F301" s="85">
        <f>'20квФп'!F301-SUM(АЭ:ИА!F301)</f>
        <v>0</v>
      </c>
      <c r="G301" s="85">
        <f>'20квФп'!G301-SUM(АЭ:ИА!G301)</f>
        <v>-8237.4469634663274</v>
      </c>
      <c r="H301" s="21">
        <f>'20квФп'!H301-SUM(АЭ:ИА!H301)</f>
        <v>0</v>
      </c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>
        <f>'20квФп'!D302-SUM(АЭ:ИА!D302)</f>
        <v>0</v>
      </c>
      <c r="E302" s="85">
        <f>'20квФп'!E302-SUM(АЭ:ИА!E302)</f>
        <v>0</v>
      </c>
      <c r="F302" s="85">
        <f>'20квФп'!F302-SUM(АЭ:ИА!F302)</f>
        <v>0</v>
      </c>
      <c r="G302" s="85">
        <f>'20квФп'!G302-SUM(АЭ:ИА!G302)</f>
        <v>0</v>
      </c>
      <c r="H302" s="21">
        <f>'20квФп'!H302-SUM(АЭ:ИА!H302)</f>
        <v>0</v>
      </c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>
        <f>'20квФп'!D303-SUM(АЭ:ИА!D303)</f>
        <v>0</v>
      </c>
      <c r="E303" s="85">
        <f>'20квФп'!E303-SUM(АЭ:ИА!E303)</f>
        <v>0</v>
      </c>
      <c r="F303" s="85">
        <f>'20квФп'!F303-SUM(АЭ:ИА!F303)</f>
        <v>1.2789769243681803E-13</v>
      </c>
      <c r="G303" s="85">
        <f>'20квФп'!G303-SUM(АЭ:ИА!G303)</f>
        <v>-386.59703927911823</v>
      </c>
      <c r="H303" s="21">
        <f>'20квФп'!H303-SUM(АЭ:ИА!H303)</f>
        <v>0</v>
      </c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>
        <f>'20квФп'!D304-SUM(АЭ:ИА!D304)</f>
        <v>0</v>
      </c>
      <c r="E304" s="85">
        <f>'20квФп'!E304-SUM(АЭ:ИА!E304)</f>
        <v>0</v>
      </c>
      <c r="F304" s="85">
        <f>'20квФп'!F304-SUM(АЭ:ИА!F304)</f>
        <v>0</v>
      </c>
      <c r="G304" s="85">
        <f>'20квФп'!G304-SUM(АЭ:ИА!G304)</f>
        <v>-2257.9820833225513</v>
      </c>
      <c r="H304" s="21">
        <f>'20квФп'!H304-SUM(АЭ:ИА!H304)</f>
        <v>0</v>
      </c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>
        <f>'20квФп'!D305-SUM(АЭ:ИА!D305)</f>
        <v>-840.86828010040415</v>
      </c>
      <c r="E305" s="106">
        <f>'20квФп'!E305-SUM(АЭ:ИА!E305)</f>
        <v>-1393.6959851250526</v>
      </c>
      <c r="F305" s="85">
        <f>'20квФп'!F305-SUM(АЭ:ИА!F305)</f>
        <v>-552.82770502464859</v>
      </c>
      <c r="G305" s="85">
        <f>'20квФп'!G305-SUM(АЭ:ИА!G305)</f>
        <v>-557.08229853120645</v>
      </c>
      <c r="H305" s="21">
        <f>'20квФп'!H305-SUM(АЭ:ИА!H305)</f>
        <v>0</v>
      </c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>
        <f>'20квФп'!D306-SUM(АЭ:ИА!D306)</f>
        <v>0</v>
      </c>
      <c r="E306" s="85">
        <f>'20квФп'!E306-SUM(АЭ:ИА!E306)</f>
        <v>0</v>
      </c>
      <c r="F306" s="85">
        <f>'20квФп'!F306-SUM(АЭ:ИА!F306)</f>
        <v>0</v>
      </c>
      <c r="G306" s="85">
        <f>'20квФп'!G306-SUM(АЭ:ИА!G306)</f>
        <v>0</v>
      </c>
      <c r="H306" s="21">
        <f>'20квФп'!H306-SUM(АЭ:ИА!H306)</f>
        <v>0</v>
      </c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>
        <f>'20квФп'!D307-SUM(АЭ:ИА!D307)</f>
        <v>0</v>
      </c>
      <c r="E307" s="85">
        <f>'20квФп'!E307-SUM(АЭ:ИА!E307)</f>
        <v>0</v>
      </c>
      <c r="F307" s="85">
        <f>'20квФп'!F307-SUM(АЭ:ИА!F307)</f>
        <v>0</v>
      </c>
      <c r="G307" s="85">
        <f>'20квФп'!G307-SUM(АЭ:ИА!G307)</f>
        <v>0</v>
      </c>
      <c r="H307" s="21">
        <f>'20квФп'!H307-SUM(АЭ:ИА!H307)</f>
        <v>0</v>
      </c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>
        <f>'20квФп'!D308-SUM(АЭ:ИА!D308)</f>
        <v>0</v>
      </c>
      <c r="E308" s="85">
        <f>'20квФп'!E308-SUM(АЭ:ИА!E308)</f>
        <v>0</v>
      </c>
      <c r="F308" s="85">
        <f>'20квФп'!F308-SUM(АЭ:ИА!F308)</f>
        <v>0</v>
      </c>
      <c r="G308" s="85">
        <f>'20квФп'!G308-SUM(АЭ:ИА!G308)</f>
        <v>0</v>
      </c>
      <c r="H308" s="21">
        <f>'20квФп'!H308-SUM(АЭ:ИА!H308)</f>
        <v>0</v>
      </c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>
        <f>'20квФп'!D309-SUM(АЭ:ИА!D309)</f>
        <v>0</v>
      </c>
      <c r="E309" s="85">
        <f>'20квФп'!E309-SUM(АЭ:ИА!E309)</f>
        <v>0</v>
      </c>
      <c r="F309" s="85">
        <f>'20квФп'!F309-SUM(АЭ:ИА!F309)</f>
        <v>0</v>
      </c>
      <c r="G309" s="85">
        <f>'20квФп'!G309-SUM(АЭ:ИА!G309)</f>
        <v>0</v>
      </c>
      <c r="H309" s="21">
        <f>'20квФп'!H309-SUM(АЭ:ИА!H309)</f>
        <v>0</v>
      </c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>
        <f>'20квФп'!D310-SUM(АЭ:ИА!D310)</f>
        <v>0</v>
      </c>
      <c r="E310" s="85">
        <f>'20квФп'!E310-SUM(АЭ:ИА!E310)</f>
        <v>0</v>
      </c>
      <c r="F310" s="85">
        <f>'20квФп'!F310-SUM(АЭ:ИА!F310)</f>
        <v>0</v>
      </c>
      <c r="G310" s="85">
        <f>'20квФп'!G310-SUM(АЭ:ИА!G310)</f>
        <v>0</v>
      </c>
      <c r="H310" s="21">
        <f>'20квФп'!H310-SUM(АЭ:ИА!H310)</f>
        <v>0</v>
      </c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>
        <f>'20квФп'!D311-SUM(АЭ:ИА!D311)</f>
        <v>-731.59966181145182</v>
      </c>
      <c r="E311" s="106">
        <f>'20квФп'!E311-SUM(АЭ:ИА!E311)</f>
        <v>-693.99202022562451</v>
      </c>
      <c r="F311" s="85">
        <f>'20квФп'!F311-SUM(АЭ:ИА!F311)</f>
        <v>37.607641585827366</v>
      </c>
      <c r="G311" s="85">
        <f>'20квФп'!G311-SUM(АЭ:ИА!G311)</f>
        <v>35.193742481758242</v>
      </c>
      <c r="H311" s="21">
        <f>'20квФп'!H311-SUM(АЭ:ИА!H311)</f>
        <v>0</v>
      </c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>
        <f>'20квФп'!D312-SUM(АЭ:ИА!D312)</f>
        <v>0</v>
      </c>
      <c r="E312" s="85">
        <f>'20квФп'!E312-SUM(АЭ:ИА!E312)</f>
        <v>0</v>
      </c>
      <c r="F312" s="85">
        <f>'20квФп'!F312-SUM(АЭ:ИА!F312)</f>
        <v>0</v>
      </c>
      <c r="G312" s="85">
        <f>'20квФп'!G312-SUM(АЭ:ИА!G312)</f>
        <v>0</v>
      </c>
      <c r="H312" s="21">
        <f>'20квФп'!H312-SUM(АЭ:ИА!H312)</f>
        <v>0</v>
      </c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>
        <f>'20квФп'!D313-SUM(АЭ:ИА!D313)</f>
        <v>0</v>
      </c>
      <c r="E313" s="106">
        <f>'20квФп'!E313-SUM(АЭ:ИА!E313)</f>
        <v>0.10139032633207989</v>
      </c>
      <c r="F313" s="85">
        <f>'20квФп'!F313-SUM(АЭ:ИА!F313)</f>
        <v>0.10139032633207989</v>
      </c>
      <c r="G313" s="85">
        <f>'20квФп'!G313-SUM(АЭ:ИА!G313)</f>
        <v>0</v>
      </c>
      <c r="H313" s="21">
        <f>'20квФп'!H313-SUM(АЭ:ИА!H313)</f>
        <v>0</v>
      </c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>
        <f>'20квФп'!D314-SUM(АЭ:ИА!D314)</f>
        <v>0</v>
      </c>
      <c r="E314" s="85">
        <f>'20квФп'!E314-SUM(АЭ:ИА!E314)</f>
        <v>0</v>
      </c>
      <c r="F314" s="86">
        <f>'20квФп'!F314-SUM(АЭ:ИА!F314)</f>
        <v>0</v>
      </c>
      <c r="G314" s="86">
        <f>'20квФп'!G314-SUM(АЭ:ИА!G314)</f>
        <v>0</v>
      </c>
      <c r="H314" s="30">
        <f>'20квФп'!H314-SUM(АЭ:ИА!H314)</f>
        <v>0</v>
      </c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>
        <f>'20квФп'!D315-SUM(АЭ:ИА!D315)</f>
        <v>0</v>
      </c>
      <c r="E315" s="85">
        <f>'20квФп'!E315-SUM(АЭ:ИА!E315)</f>
        <v>0</v>
      </c>
      <c r="F315" s="86">
        <f>'20квФп'!F315-SUM(АЭ:ИА!F315)</f>
        <v>0</v>
      </c>
      <c r="G315" s="86">
        <f>'20квФп'!G315-SUM(АЭ:ИА!G315)</f>
        <v>0</v>
      </c>
      <c r="H315" s="30">
        <f>'20квФп'!H315-SUM(АЭ:ИА!H315)</f>
        <v>0</v>
      </c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>
        <f>'20квФп'!D316-SUM(АЭ:ИА!D316)</f>
        <v>0</v>
      </c>
      <c r="E316" s="85">
        <f>'20квФп'!E316-SUM(АЭ:ИА!E316)</f>
        <v>0</v>
      </c>
      <c r="F316" s="85">
        <f>'20квФп'!F316-SUM(АЭ:ИА!F316)</f>
        <v>0</v>
      </c>
      <c r="G316" s="85">
        <f>'20квФп'!G316-SUM(АЭ:ИА!G316)</f>
        <v>0</v>
      </c>
      <c r="H316" s="21">
        <f>'20квФп'!H316-SUM(АЭ:ИА!H316)</f>
        <v>0</v>
      </c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>
        <f>'20квФп'!D317-SUM(АЭ:ИА!D317)</f>
        <v>0</v>
      </c>
      <c r="E317" s="88">
        <f>'20квФп'!E317-SUM(АЭ:ИА!E317)</f>
        <v>0</v>
      </c>
      <c r="F317" s="88">
        <f>'20квФп'!F317-SUM(АЭ:ИА!F317)</f>
        <v>0</v>
      </c>
      <c r="G317" s="88">
        <f>'20квФп'!G317-SUM(АЭ:ИА!G317)</f>
        <v>0</v>
      </c>
      <c r="H317" s="35">
        <f>'20квФп'!H317-SUM(АЭ:ИА!H317)</f>
        <v>0</v>
      </c>
      <c r="I317" s="5"/>
    </row>
    <row r="318" spans="1:9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>
        <f>'20квФп'!D320-SUM(АЭ:ИА!D320)</f>
        <v>0</v>
      </c>
      <c r="E320" s="85">
        <f>'20квФп'!E320-SUM(АЭ:ИА!E320)</f>
        <v>0</v>
      </c>
      <c r="F320" s="85">
        <f>'20квФп'!F320-SUM(АЭ:ИА!F320)</f>
        <v>0</v>
      </c>
      <c r="G320" s="85">
        <f>'20квФп'!G320-SUM(АЭ:ИА!G320)</f>
        <v>0</v>
      </c>
      <c r="H320" s="21">
        <f>'20квФп'!H320-SUM(АЭ:ИА!H320)</f>
        <v>0</v>
      </c>
    </row>
    <row r="321" spans="1:8" x14ac:dyDescent="0.25">
      <c r="A321" s="18" t="s">
        <v>501</v>
      </c>
      <c r="B321" s="22" t="s">
        <v>502</v>
      </c>
      <c r="C321" s="20" t="s">
        <v>503</v>
      </c>
      <c r="D321" s="96">
        <f>'20квФп'!D321-SUM(АЭ:ИА!D321)</f>
        <v>0</v>
      </c>
      <c r="E321" s="85">
        <f>'20квФп'!E321-SUM(АЭ:ИА!E321)</f>
        <v>0</v>
      </c>
      <c r="F321" s="85">
        <f>'20квФп'!F321-SUM(АЭ:ИА!F321)</f>
        <v>0</v>
      </c>
      <c r="G321" s="85">
        <f>'20квФп'!G321-SUM(АЭ:ИА!G321)</f>
        <v>0</v>
      </c>
      <c r="H321" s="21">
        <f>'20квФп'!H321-SUM(АЭ:ИА!H321)</f>
        <v>0</v>
      </c>
    </row>
    <row r="322" spans="1:8" x14ac:dyDescent="0.25">
      <c r="A322" s="18" t="s">
        <v>504</v>
      </c>
      <c r="B322" s="22" t="s">
        <v>505</v>
      </c>
      <c r="C322" s="20" t="s">
        <v>500</v>
      </c>
      <c r="D322" s="96">
        <f>'20квФп'!D322-SUM(АЭ:ИА!D322)</f>
        <v>0</v>
      </c>
      <c r="E322" s="85">
        <f>'20квФп'!E322-SUM(АЭ:ИА!E322)</f>
        <v>0</v>
      </c>
      <c r="F322" s="85">
        <f>'20квФп'!F322-SUM(АЭ:ИА!F322)</f>
        <v>0</v>
      </c>
      <c r="G322" s="85">
        <f>'20квФп'!G322-SUM(АЭ:ИА!G322)</f>
        <v>0</v>
      </c>
      <c r="H322" s="21">
        <f>'20квФп'!H322-SUM(АЭ:ИА!H322)</f>
        <v>0</v>
      </c>
    </row>
    <row r="323" spans="1:8" x14ac:dyDescent="0.25">
      <c r="A323" s="18" t="s">
        <v>506</v>
      </c>
      <c r="B323" s="22" t="s">
        <v>507</v>
      </c>
      <c r="C323" s="20" t="s">
        <v>503</v>
      </c>
      <c r="D323" s="96">
        <f>'20квФп'!D323-SUM(АЭ:ИА!D323)</f>
        <v>0</v>
      </c>
      <c r="E323" s="85">
        <f>'20квФп'!E323-SUM(АЭ:ИА!E323)</f>
        <v>0</v>
      </c>
      <c r="F323" s="85">
        <f>'20квФп'!F323-SUM(АЭ:ИА!F323)</f>
        <v>0</v>
      </c>
      <c r="G323" s="85">
        <f>'20квФп'!G323-SUM(АЭ:ИА!G323)</f>
        <v>0</v>
      </c>
      <c r="H323" s="21">
        <f>'20квФп'!H323-SUM(АЭ:ИА!H323)</f>
        <v>0</v>
      </c>
    </row>
    <row r="324" spans="1:8" x14ac:dyDescent="0.25">
      <c r="A324" s="18" t="s">
        <v>508</v>
      </c>
      <c r="B324" s="22" t="s">
        <v>509</v>
      </c>
      <c r="C324" s="20" t="s">
        <v>510</v>
      </c>
      <c r="D324" s="96">
        <f>'20квФп'!D324-SUM(АЭ:ИА!D324)</f>
        <v>0</v>
      </c>
      <c r="E324" s="85">
        <f>'20квФп'!E324-SUM(АЭ:ИА!E324)</f>
        <v>0</v>
      </c>
      <c r="F324" s="85">
        <f>'20квФп'!F324-SUM(АЭ:ИА!F324)</f>
        <v>0</v>
      </c>
      <c r="G324" s="85">
        <f>'20квФп'!G324-SUM(АЭ:ИА!G324)</f>
        <v>0</v>
      </c>
      <c r="H324" s="21">
        <f>'20квФп'!H324-SUM(АЭ:ИА!H324)</f>
        <v>0</v>
      </c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 t="s">
        <v>708</v>
      </c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>
        <f>'20квФп'!D326-SUM(АЭ:ИА!D326)</f>
        <v>0</v>
      </c>
      <c r="E326" s="85">
        <f>'20квФп'!E326-SUM(АЭ:ИА!E326)</f>
        <v>0</v>
      </c>
      <c r="F326" s="85">
        <f>'20квФп'!F326-SUM(АЭ:ИА!F326)</f>
        <v>0</v>
      </c>
      <c r="G326" s="85">
        <f>'20квФп'!G326-SUM(АЭ:ИА!G326)</f>
        <v>0</v>
      </c>
      <c r="H326" s="21">
        <f>'20квФп'!H326-SUM(АЭ:ИА!H326)</f>
        <v>0</v>
      </c>
    </row>
    <row r="327" spans="1:8" x14ac:dyDescent="0.25">
      <c r="A327" s="18" t="s">
        <v>515</v>
      </c>
      <c r="B327" s="24" t="s">
        <v>516</v>
      </c>
      <c r="C327" s="20" t="s">
        <v>517</v>
      </c>
      <c r="D327" s="96">
        <f>'20квФп'!D327-SUM(АЭ:ИА!D327)</f>
        <v>0</v>
      </c>
      <c r="E327" s="85">
        <f>'20квФп'!E327-SUM(АЭ:ИА!E327)</f>
        <v>0</v>
      </c>
      <c r="F327" s="85">
        <f>'20квФп'!F327-SUM(АЭ:ИА!F327)</f>
        <v>0</v>
      </c>
      <c r="G327" s="85">
        <f>'20квФп'!G327-SUM(АЭ:ИА!G327)</f>
        <v>0</v>
      </c>
      <c r="H327" s="21">
        <f>'20квФп'!H327-SUM(АЭ:ИА!H327)</f>
        <v>0</v>
      </c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 t="s">
        <v>708</v>
      </c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>
        <f>'20квФп'!D329-SUM(АЭ:ИА!D329)</f>
        <v>0</v>
      </c>
      <c r="E329" s="85">
        <f>'20квФп'!E329-SUM(АЭ:ИА!E329)</f>
        <v>0</v>
      </c>
      <c r="F329" s="85">
        <f>'20квФп'!F329-SUM(АЭ:ИА!F329)</f>
        <v>0</v>
      </c>
      <c r="G329" s="85">
        <f>'20квФп'!G329-SUM(АЭ:ИА!G329)</f>
        <v>0</v>
      </c>
      <c r="H329" s="21">
        <f>'20квФп'!H329-SUM(АЭ:ИА!H329)</f>
        <v>0</v>
      </c>
    </row>
    <row r="330" spans="1:8" x14ac:dyDescent="0.25">
      <c r="A330" s="18" t="s">
        <v>521</v>
      </c>
      <c r="B330" s="24" t="s">
        <v>522</v>
      </c>
      <c r="C330" s="20" t="s">
        <v>500</v>
      </c>
      <c r="D330" s="96">
        <f>'20квФп'!D330-SUM(АЭ:ИА!D330)</f>
        <v>0</v>
      </c>
      <c r="E330" s="85">
        <f>'20квФп'!E330-SUM(АЭ:ИА!E330)</f>
        <v>0</v>
      </c>
      <c r="F330" s="85">
        <f>'20квФп'!F330-SUM(АЭ:ИА!F330)</f>
        <v>0</v>
      </c>
      <c r="G330" s="85">
        <f>'20квФп'!G330-SUM(АЭ:ИА!G330)</f>
        <v>0</v>
      </c>
      <c r="H330" s="21">
        <f>'20квФп'!H330-SUM(АЭ:ИА!H330)</f>
        <v>0</v>
      </c>
    </row>
    <row r="331" spans="1:8" x14ac:dyDescent="0.25">
      <c r="A331" s="18" t="s">
        <v>523</v>
      </c>
      <c r="B331" s="24" t="s">
        <v>516</v>
      </c>
      <c r="C331" s="20" t="s">
        <v>517</v>
      </c>
      <c r="D331" s="96">
        <f>'20квФп'!D331-SUM(АЭ:ИА!D331)</f>
        <v>0</v>
      </c>
      <c r="E331" s="85">
        <f>'20квФп'!E331-SUM(АЭ:ИА!E331)</f>
        <v>0</v>
      </c>
      <c r="F331" s="85">
        <f>'20квФп'!F331-SUM(АЭ:ИА!F331)</f>
        <v>0</v>
      </c>
      <c r="G331" s="85">
        <f>'20квФп'!G331-SUM(АЭ:ИА!G331)</f>
        <v>0</v>
      </c>
      <c r="H331" s="21">
        <f>'20квФп'!H331-SUM(АЭ:ИА!H331)</f>
        <v>0</v>
      </c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 t="s">
        <v>708</v>
      </c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>
        <f>'20квФп'!D333-SUM(АЭ:ИА!D333)</f>
        <v>0</v>
      </c>
      <c r="E333" s="85">
        <f>'20квФп'!E333-SUM(АЭ:ИА!E333)</f>
        <v>0</v>
      </c>
      <c r="F333" s="85">
        <f>'20квФп'!F333-SUM(АЭ:ИА!F333)</f>
        <v>0</v>
      </c>
      <c r="G333" s="85">
        <f>'20квФп'!G333-SUM(АЭ:ИА!G333)</f>
        <v>0</v>
      </c>
      <c r="H333" s="21">
        <f>'20квФп'!H333-SUM(АЭ:ИА!H333)</f>
        <v>0</v>
      </c>
    </row>
    <row r="334" spans="1:8" x14ac:dyDescent="0.25">
      <c r="A334" s="18" t="s">
        <v>527</v>
      </c>
      <c r="B334" s="24" t="s">
        <v>516</v>
      </c>
      <c r="C334" s="20" t="s">
        <v>517</v>
      </c>
      <c r="D334" s="96">
        <f>'20квФп'!D334-SUM(АЭ:ИА!D334)</f>
        <v>0</v>
      </c>
      <c r="E334" s="85">
        <f>'20квФп'!E334-SUM(АЭ:ИА!E334)</f>
        <v>0</v>
      </c>
      <c r="F334" s="85">
        <f>'20квФп'!F334-SUM(АЭ:ИА!F334)</f>
        <v>0</v>
      </c>
      <c r="G334" s="85">
        <f>'20квФп'!G334-SUM(АЭ:ИА!G334)</f>
        <v>0</v>
      </c>
      <c r="H334" s="21">
        <f>'20квФп'!H334-SUM(АЭ:ИА!H334)</f>
        <v>0</v>
      </c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 t="s">
        <v>708</v>
      </c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>
        <f>'20квФп'!D336-SUM(АЭ:ИА!D336)</f>
        <v>0</v>
      </c>
      <c r="E336" s="85">
        <f>'20квФп'!E336-SUM(АЭ:ИА!E336)</f>
        <v>0</v>
      </c>
      <c r="F336" s="85">
        <f>'20квФп'!F336-SUM(АЭ:ИА!F336)</f>
        <v>0</v>
      </c>
      <c r="G336" s="85">
        <f>'20квФп'!G336-SUM(АЭ:ИА!G336)</f>
        <v>0</v>
      </c>
      <c r="H336" s="21">
        <f>'20квФп'!H336-SUM(АЭ:ИА!H336)</f>
        <v>0</v>
      </c>
    </row>
    <row r="337" spans="1:8" x14ac:dyDescent="0.25">
      <c r="A337" s="18" t="s">
        <v>531</v>
      </c>
      <c r="B337" s="24" t="s">
        <v>522</v>
      </c>
      <c r="C337" s="20" t="s">
        <v>500</v>
      </c>
      <c r="D337" s="96">
        <f>'20квФп'!D337-SUM(АЭ:ИА!D337)</f>
        <v>0</v>
      </c>
      <c r="E337" s="85">
        <f>'20квФп'!E337-SUM(АЭ:ИА!E337)</f>
        <v>0</v>
      </c>
      <c r="F337" s="85">
        <f>'20квФп'!F337-SUM(АЭ:ИА!F337)</f>
        <v>0</v>
      </c>
      <c r="G337" s="85">
        <f>'20квФп'!G337-SUM(АЭ:ИА!G337)</f>
        <v>0</v>
      </c>
      <c r="H337" s="21">
        <f>'20квФп'!H337-SUM(АЭ:ИА!H337)</f>
        <v>0</v>
      </c>
    </row>
    <row r="338" spans="1:8" x14ac:dyDescent="0.25">
      <c r="A338" s="18" t="s">
        <v>532</v>
      </c>
      <c r="B338" s="24" t="s">
        <v>516</v>
      </c>
      <c r="C338" s="20" t="s">
        <v>517</v>
      </c>
      <c r="D338" s="96">
        <f>'20квФп'!D338-SUM(АЭ:ИА!D338)</f>
        <v>0</v>
      </c>
      <c r="E338" s="85">
        <f>'20квФп'!E338-SUM(АЭ:ИА!E338)</f>
        <v>0</v>
      </c>
      <c r="F338" s="85">
        <f>'20квФп'!F338-SUM(АЭ:ИА!F338)</f>
        <v>0</v>
      </c>
      <c r="G338" s="85">
        <f>'20квФп'!G338-SUM(АЭ:ИА!G338)</f>
        <v>0</v>
      </c>
      <c r="H338" s="21">
        <f>'20квФп'!H338-SUM(АЭ:ИА!H338)</f>
        <v>0</v>
      </c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>
        <f>'20квФп'!D340-SUM(АЭ:ИА!D340)</f>
        <v>0</v>
      </c>
      <c r="E340" s="85">
        <f>'20квФп'!E340-SUM(АЭ:ИА!E340)</f>
        <v>0</v>
      </c>
      <c r="F340" s="85">
        <f>'20квФп'!F340-SUM(АЭ:ИА!F340)</f>
        <v>0</v>
      </c>
      <c r="G340" s="85">
        <f>'20квФп'!G340-SUM(АЭ:ИА!G340)</f>
        <v>503.42887860213312</v>
      </c>
      <c r="H340" s="21">
        <f>'20квФп'!H340-SUM(АЭ:ИА!H340)</f>
        <v>0</v>
      </c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>
        <f>'20квФп'!D341-SUM(АЭ:ИА!D341)</f>
        <v>0</v>
      </c>
      <c r="E341" s="106">
        <f>'20квФп'!E341-SUM(АЭ:ИА!E341)</f>
        <v>0</v>
      </c>
      <c r="F341" s="85">
        <f>'20квФп'!F341-SUM(АЭ:ИА!F341)</f>
        <v>0</v>
      </c>
      <c r="G341" s="85">
        <f>'20квФп'!G341-SUM(АЭ:ИА!G341)</f>
        <v>503.42887860213312</v>
      </c>
      <c r="H341" s="21">
        <f>'20квФп'!H341-SUM(АЭ:ИА!H341)</f>
        <v>0</v>
      </c>
    </row>
    <row r="342" spans="1:8" x14ac:dyDescent="0.25">
      <c r="A342" s="18" t="s">
        <v>539</v>
      </c>
      <c r="B342" s="43" t="s">
        <v>540</v>
      </c>
      <c r="C342" s="20" t="s">
        <v>510</v>
      </c>
      <c r="D342" s="96">
        <f>'20квФп'!D342-SUM(АЭ:ИА!D342)</f>
        <v>0</v>
      </c>
      <c r="E342" s="85">
        <f>'20квФп'!E342-SUM(АЭ:ИА!E342)</f>
        <v>0</v>
      </c>
      <c r="F342" s="85">
        <f>'20квФп'!F342-SUM(АЭ:ИА!F342)</f>
        <v>0</v>
      </c>
      <c r="G342" s="85">
        <f>'20квФп'!G342-SUM(АЭ:ИА!G342)</f>
        <v>379.73531224289002</v>
      </c>
      <c r="H342" s="21">
        <f>'20квФп'!H342-SUM(АЭ:ИА!H342)</f>
        <v>0</v>
      </c>
    </row>
    <row r="343" spans="1:8" x14ac:dyDescent="0.25">
      <c r="A343" s="18" t="s">
        <v>541</v>
      </c>
      <c r="B343" s="43" t="s">
        <v>542</v>
      </c>
      <c r="C343" s="20" t="s">
        <v>510</v>
      </c>
      <c r="D343" s="96">
        <f>'20квФп'!D343-SUM(АЭ:ИА!D343)</f>
        <v>0</v>
      </c>
      <c r="E343" s="106">
        <f>'20квФп'!E343-SUM(АЭ:ИА!E343)</f>
        <v>0</v>
      </c>
      <c r="F343" s="85">
        <f>'20квФп'!F343-SUM(АЭ:ИА!F343)</f>
        <v>0</v>
      </c>
      <c r="G343" s="85">
        <f>'20квФп'!G343-SUM(АЭ:ИА!G343)</f>
        <v>493.61167197671125</v>
      </c>
      <c r="H343" s="21">
        <f>'20квФп'!H343-SUM(АЭ:ИА!H343)</f>
        <v>0</v>
      </c>
    </row>
    <row r="344" spans="1:8" x14ac:dyDescent="0.25">
      <c r="A344" s="18" t="s">
        <v>543</v>
      </c>
      <c r="B344" s="22" t="s">
        <v>544</v>
      </c>
      <c r="C344" s="20" t="s">
        <v>510</v>
      </c>
      <c r="D344" s="96">
        <f>'20квФп'!D344-SUM(АЭ:ИА!D344)</f>
        <v>0</v>
      </c>
      <c r="E344" s="85">
        <f>'20квФп'!E344-SUM(АЭ:ИА!E344)</f>
        <v>0</v>
      </c>
      <c r="F344" s="85">
        <f>'20квФп'!F344-SUM(АЭ:ИА!F344)</f>
        <v>0</v>
      </c>
      <c r="G344" s="85">
        <f>'20квФп'!G344-SUM(АЭ:ИА!G344)</f>
        <v>455.03817452604562</v>
      </c>
      <c r="H344" s="21">
        <f>'20квФп'!H344-SUM(АЭ:ИА!H344)</f>
        <v>0</v>
      </c>
    </row>
    <row r="345" spans="1:8" x14ac:dyDescent="0.25">
      <c r="A345" s="18" t="s">
        <v>545</v>
      </c>
      <c r="B345" s="22" t="s">
        <v>546</v>
      </c>
      <c r="C345" s="20" t="s">
        <v>500</v>
      </c>
      <c r="D345" s="96">
        <f>'20квФп'!D345-SUM(АЭ:ИА!D345)</f>
        <v>0</v>
      </c>
      <c r="E345" s="85">
        <f>'20квФп'!E345-SUM(АЭ:ИА!E345)</f>
        <v>0</v>
      </c>
      <c r="F345" s="85">
        <f>'20квФп'!F345-SUM(АЭ:ИА!F345)</f>
        <v>0</v>
      </c>
      <c r="G345" s="85">
        <f>'20квФп'!G345-SUM(АЭ:ИА!G345)</f>
        <v>-116.49547689093521</v>
      </c>
      <c r="H345" s="21">
        <f>'20квФп'!H345-SUM(АЭ:ИА!H345)</f>
        <v>0</v>
      </c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>
        <f>'20квФп'!D346-SUM(АЭ:ИА!D346)</f>
        <v>0</v>
      </c>
      <c r="E346" s="106">
        <f>'20квФп'!E346-SUM(АЭ:ИА!E346)</f>
        <v>0</v>
      </c>
      <c r="F346" s="85">
        <f>'20квФп'!F346-SUM(АЭ:ИА!F346)</f>
        <v>0</v>
      </c>
      <c r="G346" s="85">
        <f>'20квФп'!G346-SUM(АЭ:ИА!G346)</f>
        <v>-116.49547689093521</v>
      </c>
      <c r="H346" s="21">
        <f>'20квФп'!H346-SUM(АЭ:ИА!H346)</f>
        <v>0</v>
      </c>
    </row>
    <row r="347" spans="1:8" x14ac:dyDescent="0.25">
      <c r="A347" s="18" t="s">
        <v>549</v>
      </c>
      <c r="B347" s="43" t="s">
        <v>540</v>
      </c>
      <c r="C347" s="20" t="s">
        <v>500</v>
      </c>
      <c r="D347" s="96">
        <f>'20квФп'!D347-SUM(АЭ:ИА!D347)</f>
        <v>0</v>
      </c>
      <c r="E347" s="85">
        <f>'20квФп'!E347-SUM(АЭ:ИА!E347)</f>
        <v>0</v>
      </c>
      <c r="F347" s="85">
        <f>'20квФп'!F347-SUM(АЭ:ИА!F347)</f>
        <v>0</v>
      </c>
      <c r="G347" s="85">
        <f>'20квФп'!G347-SUM(АЭ:ИА!G347)</f>
        <v>-476.39018786535894</v>
      </c>
      <c r="H347" s="21">
        <f>'20квФп'!H347-SUM(АЭ:ИА!H347)</f>
        <v>0</v>
      </c>
    </row>
    <row r="348" spans="1:8" x14ac:dyDescent="0.25">
      <c r="A348" s="18" t="s">
        <v>550</v>
      </c>
      <c r="B348" s="43" t="s">
        <v>542</v>
      </c>
      <c r="C348" s="20" t="s">
        <v>500</v>
      </c>
      <c r="D348" s="96">
        <f>'20квФп'!D348-SUM(АЭ:ИА!D348)</f>
        <v>0</v>
      </c>
      <c r="E348" s="106">
        <f>'20квФп'!E348-SUM(АЭ:ИА!E348)</f>
        <v>0</v>
      </c>
      <c r="F348" s="85">
        <f>'20квФп'!F348-SUM(АЭ:ИА!F348)</f>
        <v>-4.5474735088646412E-13</v>
      </c>
      <c r="G348" s="85">
        <f>'20квФп'!G348-SUM(АЭ:ИА!G348)</f>
        <v>37.060326846298729</v>
      </c>
      <c r="H348" s="21">
        <f>'20квФп'!H348-SUM(АЭ:ИА!H348)</f>
        <v>0</v>
      </c>
    </row>
    <row r="349" spans="1:8" x14ac:dyDescent="0.25">
      <c r="A349" s="18" t="s">
        <v>551</v>
      </c>
      <c r="B349" s="22" t="s">
        <v>552</v>
      </c>
      <c r="C349" s="20" t="s">
        <v>553</v>
      </c>
      <c r="D349" s="96">
        <f>'20квФп'!D349-SUM(АЭ:ИА!D349)</f>
        <v>0</v>
      </c>
      <c r="E349" s="85">
        <f>'20квФп'!E349-SUM(АЭ:ИА!E349)</f>
        <v>0</v>
      </c>
      <c r="F349" s="85">
        <f>'20квФп'!F349-SUM(АЭ:ИА!F349)</f>
        <v>1.964508555829525E-10</v>
      </c>
      <c r="G349" s="85">
        <f>'20квФп'!G349-SUM(АЭ:ИА!G349)</f>
        <v>-19.508813006715947</v>
      </c>
      <c r="H349" s="21">
        <f>'20квФп'!H349-SUM(АЭ:ИА!H349)</f>
        <v>0</v>
      </c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>
        <f>'20квФп'!D350-SUM(АЭ:ИА!D350)</f>
        <v>0</v>
      </c>
      <c r="E350" s="117">
        <f>'20квФп'!E350-SUM(АЭ:ИА!E350)</f>
        <v>0</v>
      </c>
      <c r="F350" s="85">
        <f>'20квФп'!F350-SUM(АЭ:ИА!F350)</f>
        <v>0</v>
      </c>
      <c r="G350" s="85">
        <f>'20квФп'!G350-SUM(АЭ:ИА!G350)</f>
        <v>506.37226877259974</v>
      </c>
      <c r="H350" s="21">
        <f>'20квФп'!H350-SUM(АЭ:ИА!H350)</f>
        <v>0</v>
      </c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 t="s">
        <v>708</v>
      </c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>
        <f>'20квФп'!D352-SUM(АЭ:ИА!D352)</f>
        <v>0</v>
      </c>
      <c r="E352" s="85">
        <f>'20квФп'!E352-SUM(АЭ:ИА!E352)</f>
        <v>0</v>
      </c>
      <c r="F352" s="85">
        <f>'20квФп'!F352-SUM(АЭ:ИА!F352)</f>
        <v>0</v>
      </c>
      <c r="G352" s="85">
        <f>'20квФп'!G352-SUM(АЭ:ИА!G352)</f>
        <v>0</v>
      </c>
      <c r="H352" s="21">
        <f>'20квФп'!H352-SUM(АЭ:ИА!H352)</f>
        <v>0</v>
      </c>
    </row>
    <row r="353" spans="1:8" x14ac:dyDescent="0.25">
      <c r="A353" s="18" t="s">
        <v>560</v>
      </c>
      <c r="B353" s="22" t="s">
        <v>561</v>
      </c>
      <c r="C353" s="20" t="s">
        <v>503</v>
      </c>
      <c r="D353" s="96">
        <f>'20квФп'!D353-SUM(АЭ:ИА!D353)</f>
        <v>0</v>
      </c>
      <c r="E353" s="85">
        <f>'20квФп'!E353-SUM(АЭ:ИА!E353)</f>
        <v>0</v>
      </c>
      <c r="F353" s="85">
        <f>'20квФп'!F353-SUM(АЭ:ИА!F353)</f>
        <v>0</v>
      </c>
      <c r="G353" s="85">
        <f>'20квФп'!G353-SUM(АЭ:ИА!G353)</f>
        <v>0</v>
      </c>
      <c r="H353" s="21">
        <f>'20квФп'!H353-SUM(АЭ:ИА!H353)</f>
        <v>0</v>
      </c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>
        <f>'20квФп'!D354-SUM(АЭ:ИА!D354)</f>
        <v>0</v>
      </c>
      <c r="E354" s="117">
        <f>'20квФп'!E354-SUM(АЭ:ИА!E354)</f>
        <v>0</v>
      </c>
      <c r="F354" s="85">
        <f>'20квФп'!F354-SUM(АЭ:ИА!F354)</f>
        <v>0</v>
      </c>
      <c r="G354" s="85">
        <f>'20квФп'!G354-SUM(АЭ:ИА!G354)</f>
        <v>0</v>
      </c>
      <c r="H354" s="21">
        <f>'20квФп'!H354-SUM(АЭ:ИА!H354)</f>
        <v>0</v>
      </c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>
        <f>'20квФп'!D355-SUM(АЭ:ИА!D355)</f>
        <v>0</v>
      </c>
      <c r="E355" s="85">
        <f>'20квФп'!E355-SUM(АЭ:ИА!E355)</f>
        <v>0</v>
      </c>
      <c r="F355" s="85">
        <f>'20квФп'!F355-SUM(АЭ:ИА!F355)</f>
        <v>0</v>
      </c>
      <c r="G355" s="85">
        <f>'20квФп'!G355-SUM(АЭ:ИА!G355)</f>
        <v>0</v>
      </c>
      <c r="H355" s="21">
        <f>'20квФп'!H355-SUM(АЭ:ИА!H355)</f>
        <v>0</v>
      </c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>
        <f>'20квФп'!D357-SUM(АЭ:ИА!D357)</f>
        <v>0</v>
      </c>
      <c r="E357" s="85">
        <f>'20квФп'!E357-SUM(АЭ:ИА!E357)</f>
        <v>0</v>
      </c>
      <c r="F357" s="85">
        <f>'20квФп'!F357-SUM(АЭ:ИА!F357)</f>
        <v>0</v>
      </c>
      <c r="G357" s="85">
        <f>'20квФп'!G357-SUM(АЭ:ИА!G357)</f>
        <v>0</v>
      </c>
      <c r="H357" s="21">
        <f>'20квФп'!H357-SUM(АЭ:ИА!H357)</f>
        <v>0</v>
      </c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>
        <f>'20квФп'!D358-SUM(АЭ:ИА!D358)</f>
        <v>0</v>
      </c>
      <c r="E358" s="85">
        <f>'20квФп'!E358-SUM(АЭ:ИА!E358)</f>
        <v>0</v>
      </c>
      <c r="F358" s="85">
        <f>'20квФп'!F358-SUM(АЭ:ИА!F358)</f>
        <v>0</v>
      </c>
      <c r="G358" s="85">
        <f>'20квФп'!G358-SUM(АЭ:ИА!G358)</f>
        <v>0</v>
      </c>
      <c r="H358" s="21">
        <f>'20квФп'!H358-SUM(АЭ:ИА!H358)</f>
        <v>0</v>
      </c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>
        <f>'20квФп'!D359-SUM(АЭ:ИА!D359)</f>
        <v>0</v>
      </c>
      <c r="E359" s="85">
        <f>'20квФп'!E359-SUM(АЭ:ИА!E359)</f>
        <v>0</v>
      </c>
      <c r="F359" s="85">
        <f>'20квФп'!F359-SUM(АЭ:ИА!F359)</f>
        <v>0</v>
      </c>
      <c r="G359" s="85">
        <f>'20квФп'!G359-SUM(АЭ:ИА!G359)</f>
        <v>0</v>
      </c>
      <c r="H359" s="21">
        <f>'20квФп'!H359-SUM(АЭ:ИА!H359)</f>
        <v>0</v>
      </c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>
        <f>'20квФп'!D360-SUM(АЭ:ИА!D360)</f>
        <v>0</v>
      </c>
      <c r="E360" s="85">
        <f>'20квФп'!E360-SUM(АЭ:ИА!E360)</f>
        <v>0</v>
      </c>
      <c r="F360" s="85">
        <f>'20квФп'!F360-SUM(АЭ:ИА!F360)</f>
        <v>0</v>
      </c>
      <c r="G360" s="85">
        <f>'20квФп'!G360-SUM(АЭ:ИА!G360)</f>
        <v>0</v>
      </c>
      <c r="H360" s="21">
        <f>'20квФп'!H360-SUM(АЭ:ИА!H360)</f>
        <v>0</v>
      </c>
    </row>
    <row r="361" spans="1:8" x14ac:dyDescent="0.25">
      <c r="A361" s="18" t="s">
        <v>576</v>
      </c>
      <c r="B361" s="22" t="s">
        <v>577</v>
      </c>
      <c r="C361" s="20" t="s">
        <v>510</v>
      </c>
      <c r="D361" s="96">
        <f>'20квФп'!D361-SUM(АЭ:ИА!D361)</f>
        <v>0</v>
      </c>
      <c r="E361" s="85">
        <f>'20квФп'!E361-SUM(АЭ:ИА!E361)</f>
        <v>0</v>
      </c>
      <c r="F361" s="85">
        <f>'20квФп'!F361-SUM(АЭ:ИА!F361)</f>
        <v>0</v>
      </c>
      <c r="G361" s="85">
        <f>'20квФп'!G361-SUM(АЭ:ИА!G361)</f>
        <v>0</v>
      </c>
      <c r="H361" s="21">
        <f>'20квФп'!H361-SUM(АЭ:ИА!H361)</f>
        <v>0</v>
      </c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>
        <f>'20квФп'!D362-SUM(АЭ:ИА!D362)</f>
        <v>0</v>
      </c>
      <c r="E362" s="85">
        <f>'20квФп'!E362-SUM(АЭ:ИА!E362)</f>
        <v>0</v>
      </c>
      <c r="F362" s="85">
        <f>'20квФп'!F362-SUM(АЭ:ИА!F362)</f>
        <v>0</v>
      </c>
      <c r="G362" s="85">
        <f>'20квФп'!G362-SUM(АЭ:ИА!G362)</f>
        <v>0</v>
      </c>
      <c r="H362" s="21">
        <f>'20квФп'!H362-SUM(АЭ:ИА!H362)</f>
        <v>0</v>
      </c>
    </row>
    <row r="363" spans="1:8" x14ac:dyDescent="0.25">
      <c r="A363" s="18" t="s">
        <v>580</v>
      </c>
      <c r="B363" s="24" t="s">
        <v>581</v>
      </c>
      <c r="C363" s="20" t="s">
        <v>510</v>
      </c>
      <c r="D363" s="96">
        <f>'20квФп'!D363-SUM(АЭ:ИА!D363)</f>
        <v>0</v>
      </c>
      <c r="E363" s="85">
        <f>'20квФп'!E363-SUM(АЭ:ИА!E363)</f>
        <v>0</v>
      </c>
      <c r="F363" s="85">
        <f>'20квФп'!F363-SUM(АЭ:ИА!F363)</f>
        <v>0</v>
      </c>
      <c r="G363" s="85">
        <f>'20квФп'!G363-SUM(АЭ:ИА!G363)</f>
        <v>0</v>
      </c>
      <c r="H363" s="21">
        <f>'20квФп'!H363-SUM(АЭ:ИА!H363)</f>
        <v>0</v>
      </c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>
        <f>'20квФп'!D364-SUM(АЭ:ИА!D364)</f>
        <v>0</v>
      </c>
      <c r="E364" s="85">
        <f>'20квФп'!E364-SUM(АЭ:ИА!E364)</f>
        <v>0</v>
      </c>
      <c r="F364" s="85">
        <f>'20квФп'!F364-SUM(АЭ:ИА!F364)</f>
        <v>0</v>
      </c>
      <c r="G364" s="85">
        <f>'20квФп'!G364-SUM(АЭ:ИА!G364)</f>
        <v>0</v>
      </c>
      <c r="H364" s="21">
        <f>'20квФп'!H364-SUM(АЭ:ИА!H364)</f>
        <v>0</v>
      </c>
    </row>
    <row r="365" spans="1:8" x14ac:dyDescent="0.25">
      <c r="A365" s="18" t="s">
        <v>584</v>
      </c>
      <c r="B365" s="24" t="s">
        <v>585</v>
      </c>
      <c r="C365" s="20" t="s">
        <v>21</v>
      </c>
      <c r="D365" s="97">
        <f>'20квФп'!D365-SUM(АЭ:ИА!D365)</f>
        <v>0</v>
      </c>
      <c r="E365" s="85">
        <f>'20квФп'!E365-SUM(АЭ:ИА!E365)</f>
        <v>0</v>
      </c>
      <c r="F365" s="86">
        <f>'20квФп'!F365-SUM(АЭ:ИА!F365)</f>
        <v>0</v>
      </c>
      <c r="G365" s="86">
        <f>'20квФп'!G365-SUM(АЭ:ИА!G365)</f>
        <v>0</v>
      </c>
      <c r="H365" s="30">
        <f>'20квФп'!H365-SUM(АЭ:ИА!H365)</f>
        <v>0</v>
      </c>
    </row>
    <row r="366" spans="1:8" x14ac:dyDescent="0.25">
      <c r="A366" s="18" t="s">
        <v>586</v>
      </c>
      <c r="B366" s="24" t="s">
        <v>47</v>
      </c>
      <c r="C366" s="20" t="s">
        <v>21</v>
      </c>
      <c r="D366" s="97">
        <f>'20квФп'!D366-SUM(АЭ:ИА!D366)</f>
        <v>0</v>
      </c>
      <c r="E366" s="85">
        <f>'20квФп'!E366-SUM(АЭ:ИА!E366)</f>
        <v>0</v>
      </c>
      <c r="F366" s="86">
        <f>'20квФп'!F366-SUM(АЭ:ИА!F366)</f>
        <v>0</v>
      </c>
      <c r="G366" s="86">
        <f>'20квФп'!G366-SUM(АЭ:ИА!G366)</f>
        <v>0</v>
      </c>
      <c r="H366" s="30">
        <f>'20квФп'!H366-SUM(АЭ:ИА!H366)</f>
        <v>0</v>
      </c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>
        <f>'20квФп'!D367-SUM(АЭ:ИА!D367)</f>
        <v>0</v>
      </c>
      <c r="E367" s="88">
        <f>'20квФп'!E367-SUM(АЭ:ИА!E367)</f>
        <v>0</v>
      </c>
      <c r="F367" s="88">
        <f>'20квФп'!F367-SUM(АЭ:ИА!F367)</f>
        <v>4.5474735088646412E-13</v>
      </c>
      <c r="G367" s="88">
        <f>'20квФп'!G367-SUM(АЭ:ИА!G367)</f>
        <v>-19.589230224670626</v>
      </c>
      <c r="H367" s="48">
        <f>'20квФп'!H367-SUM(АЭ:ИА!H367)</f>
        <v>0</v>
      </c>
    </row>
    <row r="368" spans="1:8" ht="15.75" customHeight="1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</row>
    <row r="369" spans="1:9" ht="16.5" customHeight="1" thickBot="1" x14ac:dyDescent="0.3">
      <c r="A369" s="212"/>
      <c r="B369" s="213"/>
      <c r="C369" s="213"/>
      <c r="D369" s="213"/>
      <c r="E369" s="213"/>
      <c r="F369" s="213"/>
      <c r="G369" s="213"/>
      <c r="H369" s="214"/>
    </row>
    <row r="370" spans="1:9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1" t="s">
        <v>10</v>
      </c>
      <c r="E370" s="202"/>
      <c r="F370" s="203" t="s">
        <v>11</v>
      </c>
      <c r="G370" s="202"/>
      <c r="H370" s="204" t="s">
        <v>12</v>
      </c>
      <c r="I370" s="5"/>
    </row>
    <row r="371" spans="1:9" s="6" customFormat="1" ht="45" x14ac:dyDescent="0.25">
      <c r="A371" s="216"/>
      <c r="B371" s="218"/>
      <c r="C371" s="220"/>
      <c r="D371" s="61" t="s">
        <v>13</v>
      </c>
      <c r="E371" s="8" t="s">
        <v>14</v>
      </c>
      <c r="F371" s="8" t="s">
        <v>15</v>
      </c>
      <c r="G371" s="7" t="s">
        <v>16</v>
      </c>
      <c r="H371" s="205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ht="15.75" customHeight="1" x14ac:dyDescent="0.25">
      <c r="A373" s="228" t="s">
        <v>591</v>
      </c>
      <c r="B373" s="229"/>
      <c r="C373" s="20" t="s">
        <v>21</v>
      </c>
      <c r="D373" s="99">
        <f>'20квФп'!D373-SUM(АЭ:ИА!D373)</f>
        <v>0</v>
      </c>
      <c r="E373" s="111">
        <f>'20квФп'!E373-SUM(АЭ:ИА!E373)</f>
        <v>0</v>
      </c>
      <c r="F373" s="93">
        <f>'20квФп'!F373-SUM(АЭ:ИА!F373)</f>
        <v>0</v>
      </c>
      <c r="G373" s="93">
        <f>'20квФп'!G373-SUM(АЭ:ИА!G373)</f>
        <v>454.6893229982395</v>
      </c>
      <c r="H373" s="53">
        <f>'20квФп'!H373-SUM(АЭ:ИА!H373)</f>
        <v>0</v>
      </c>
    </row>
    <row r="374" spans="1:9" x14ac:dyDescent="0.25">
      <c r="A374" s="18" t="s">
        <v>19</v>
      </c>
      <c r="B374" s="54" t="s">
        <v>592</v>
      </c>
      <c r="C374" s="20" t="s">
        <v>21</v>
      </c>
      <c r="D374" s="96">
        <f>'20квФп'!D374-SUM(АЭ:ИА!D374)</f>
        <v>0</v>
      </c>
      <c r="E374" s="106">
        <f>'20квФп'!E374-SUM(АЭ:ИА!E374)</f>
        <v>0</v>
      </c>
      <c r="F374" s="85">
        <f>'20квФп'!F374-SUM(АЭ:ИА!F374)</f>
        <v>0</v>
      </c>
      <c r="G374" s="91">
        <f>'20квФп'!G374-SUM(АЭ:ИА!G374)</f>
        <v>454.6893229982395</v>
      </c>
      <c r="H374" s="55">
        <f>'20квФп'!H374-SUM(АЭ:ИА!H374)</f>
        <v>0</v>
      </c>
    </row>
    <row r="375" spans="1:9" x14ac:dyDescent="0.25">
      <c r="A375" s="18" t="s">
        <v>22</v>
      </c>
      <c r="B375" s="22" t="s">
        <v>593</v>
      </c>
      <c r="C375" s="20" t="s">
        <v>21</v>
      </c>
      <c r="D375" s="96">
        <f>'20квФп'!D375-SUM(АЭ:ИА!D375)</f>
        <v>0</v>
      </c>
      <c r="E375" s="106">
        <f>'20квФп'!E375-SUM(АЭ:ИА!E375)</f>
        <v>0</v>
      </c>
      <c r="F375" s="85">
        <f>'20квФп'!F375-SUM(АЭ:ИА!F375)</f>
        <v>0</v>
      </c>
      <c r="G375" s="91">
        <f>'20квФп'!G375-SUM(АЭ:ИА!G375)</f>
        <v>298.77841023034017</v>
      </c>
      <c r="H375" s="55">
        <f>'20квФп'!H375-SUM(АЭ:ИА!H375)</f>
        <v>0</v>
      </c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>
        <f>'20квФп'!D376-SUM(АЭ:ИА!D376)</f>
        <v>0</v>
      </c>
      <c r="E376" s="112">
        <f>'20квФп'!E376-SUM(АЭ:ИА!E376)</f>
        <v>0</v>
      </c>
      <c r="F376" s="91">
        <f>'20квФп'!F376-SUM(АЭ:ИА!F376)</f>
        <v>0</v>
      </c>
      <c r="G376" s="91">
        <f>'20квФп'!G376-SUM(АЭ:ИА!G376)</f>
        <v>298.77841023034017</v>
      </c>
      <c r="H376" s="55">
        <f>'20квФп'!H376-SUM(АЭ:ИА!H376)</f>
        <v>0</v>
      </c>
    </row>
    <row r="377" spans="1:9" x14ac:dyDescent="0.25">
      <c r="A377" s="18" t="s">
        <v>595</v>
      </c>
      <c r="B377" s="25" t="s">
        <v>596</v>
      </c>
      <c r="C377" s="20" t="s">
        <v>21</v>
      </c>
      <c r="D377" s="96">
        <f>'20квФп'!D377-SUM(АЭ:ИА!D377)</f>
        <v>0</v>
      </c>
      <c r="E377" s="112">
        <f>'20квФп'!E377-SUM(АЭ:ИА!E377)</f>
        <v>0</v>
      </c>
      <c r="F377" s="91">
        <f>'20квФп'!F377-SUM(АЭ:ИА!F377)</f>
        <v>0</v>
      </c>
      <c r="G377" s="91">
        <f>'20квФп'!G377-SUM(АЭ:ИА!G377)</f>
        <v>0</v>
      </c>
      <c r="H377" s="55">
        <f>'20квФп'!H377-SUM(АЭ:ИА!H377)</f>
        <v>0</v>
      </c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>
        <f>'20квФп'!D378-SUM(АЭ:ИА!D378)</f>
        <v>0</v>
      </c>
      <c r="E378" s="91">
        <f>'20квФп'!E378-SUM(АЭ:ИА!E378)</f>
        <v>0</v>
      </c>
      <c r="F378" s="91">
        <f>'20квФп'!F378-SUM(АЭ:ИА!F378)</f>
        <v>0</v>
      </c>
      <c r="G378" s="91">
        <f>'20квФп'!G378-SUM(АЭ:ИА!G378)</f>
        <v>0</v>
      </c>
      <c r="H378" s="55">
        <f>'20квФп'!H378-SUM(АЭ:ИА!H378)</f>
        <v>0</v>
      </c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>
        <f>'20квФп'!D379-SUM(АЭ:ИА!D379)</f>
        <v>0</v>
      </c>
      <c r="E379" s="91">
        <f>'20квФп'!E379-SUM(АЭ:ИА!E379)</f>
        <v>0</v>
      </c>
      <c r="F379" s="91">
        <f>'20квФп'!F379-SUM(АЭ:ИА!F379)</f>
        <v>0</v>
      </c>
      <c r="G379" s="91">
        <f>'20квФп'!G379-SUM(АЭ:ИА!G379)</f>
        <v>0</v>
      </c>
      <c r="H379" s="55">
        <f>'20квФп'!H379-SUM(АЭ:ИА!H379)</f>
        <v>0</v>
      </c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>
        <f>'20квФп'!D380-SUM(АЭ:ИА!D380)</f>
        <v>0</v>
      </c>
      <c r="E380" s="91">
        <f>'20квФп'!E380-SUM(АЭ:ИА!E380)</f>
        <v>0</v>
      </c>
      <c r="F380" s="91">
        <f>'20квФп'!F380-SUM(АЭ:ИА!F380)</f>
        <v>0</v>
      </c>
      <c r="G380" s="91">
        <f>'20квФп'!G380-SUM(АЭ:ИА!G380)</f>
        <v>0</v>
      </c>
      <c r="H380" s="55">
        <f>'20квФп'!H380-SUM(АЭ:ИА!H380)</f>
        <v>0</v>
      </c>
    </row>
    <row r="381" spans="1:9" x14ac:dyDescent="0.25">
      <c r="A381" s="18" t="s">
        <v>600</v>
      </c>
      <c r="B381" s="25" t="s">
        <v>601</v>
      </c>
      <c r="C381" s="20" t="s">
        <v>21</v>
      </c>
      <c r="D381" s="96">
        <f>'20квФп'!D381-SUM(АЭ:ИА!D381)</f>
        <v>0</v>
      </c>
      <c r="E381" s="91">
        <f>'20квФп'!E381-SUM(АЭ:ИА!E381)</f>
        <v>0</v>
      </c>
      <c r="F381" s="91">
        <f>'20квФп'!F381-SUM(АЭ:ИА!F381)</f>
        <v>0</v>
      </c>
      <c r="G381" s="91">
        <f>'20квФп'!G381-SUM(АЭ:ИА!G381)</f>
        <v>0</v>
      </c>
      <c r="H381" s="55">
        <f>'20квФп'!H381-SUM(АЭ:ИА!H381)</f>
        <v>0</v>
      </c>
    </row>
    <row r="382" spans="1:9" x14ac:dyDescent="0.25">
      <c r="A382" s="18" t="s">
        <v>602</v>
      </c>
      <c r="B382" s="25" t="s">
        <v>603</v>
      </c>
      <c r="C382" s="20" t="s">
        <v>21</v>
      </c>
      <c r="D382" s="96">
        <f>'20квФп'!D382-SUM(АЭ:ИА!D382)</f>
        <v>0</v>
      </c>
      <c r="E382" s="91">
        <f>'20квФп'!E382-SUM(АЭ:ИА!E382)</f>
        <v>0</v>
      </c>
      <c r="F382" s="91">
        <f>'20квФп'!F382-SUM(АЭ:ИА!F382)</f>
        <v>0</v>
      </c>
      <c r="G382" s="91">
        <f>'20квФп'!G382-SUM(АЭ:ИА!G382)</f>
        <v>303.15750443316387</v>
      </c>
      <c r="H382" s="55">
        <f>'20квФп'!H382-SUM(АЭ:ИА!H382)</f>
        <v>0</v>
      </c>
    </row>
    <row r="383" spans="1:9" x14ac:dyDescent="0.25">
      <c r="A383" s="18" t="s">
        <v>604</v>
      </c>
      <c r="B383" s="25" t="s">
        <v>605</v>
      </c>
      <c r="C383" s="20" t="s">
        <v>21</v>
      </c>
      <c r="D383" s="96">
        <f>'20квФп'!D383-SUM(АЭ:ИА!D383)</f>
        <v>0</v>
      </c>
      <c r="E383" s="91">
        <f>'20квФп'!E383-SUM(АЭ:ИА!E383)</f>
        <v>0</v>
      </c>
      <c r="F383" s="91">
        <f>'20квФп'!F383-SUM(АЭ:ИА!F383)</f>
        <v>0</v>
      </c>
      <c r="G383" s="91">
        <f>'20квФп'!G383-SUM(АЭ:ИА!G383)</f>
        <v>0</v>
      </c>
      <c r="H383" s="55">
        <f>'20квФп'!H383-SUM(АЭ:ИА!H383)</f>
        <v>0</v>
      </c>
    </row>
    <row r="384" spans="1:9" x14ac:dyDescent="0.25">
      <c r="A384" s="18" t="s">
        <v>606</v>
      </c>
      <c r="B384" s="25" t="s">
        <v>607</v>
      </c>
      <c r="C384" s="20" t="s">
        <v>21</v>
      </c>
      <c r="D384" s="96">
        <f>'20квФп'!D384-SUM(АЭ:ИА!D384)</f>
        <v>0</v>
      </c>
      <c r="E384" s="112">
        <f>'20квФп'!E384-SUM(АЭ:ИА!E384)</f>
        <v>0</v>
      </c>
      <c r="F384" s="91">
        <f>'20квФп'!F384-SUM(АЭ:ИА!F384)</f>
        <v>0</v>
      </c>
      <c r="G384" s="91">
        <f>'20квФп'!G384-SUM(АЭ:ИА!G384)</f>
        <v>409.01479224766183</v>
      </c>
      <c r="H384" s="55">
        <f>'20квФп'!H384-SUM(АЭ:ИА!H384)</f>
        <v>0</v>
      </c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>
        <f>'20квФп'!D385-SUM(АЭ:ИА!D385)</f>
        <v>0</v>
      </c>
      <c r="E385" s="91">
        <f>'20квФп'!E385-SUM(АЭ:ИА!E385)</f>
        <v>0</v>
      </c>
      <c r="F385" s="91">
        <f>'20квФп'!F385-SUM(АЭ:ИА!F385)</f>
        <v>0</v>
      </c>
      <c r="G385" s="91">
        <f>'20квФп'!G385-SUM(АЭ:ИА!G385)</f>
        <v>0</v>
      </c>
      <c r="H385" s="55">
        <f>'20квФп'!H385-SUM(АЭ:ИА!H385)</f>
        <v>0</v>
      </c>
    </row>
    <row r="386" spans="1:8" x14ac:dyDescent="0.25">
      <c r="A386" s="18" t="s">
        <v>610</v>
      </c>
      <c r="B386" s="26" t="s">
        <v>611</v>
      </c>
      <c r="C386" s="20" t="s">
        <v>21</v>
      </c>
      <c r="D386" s="96">
        <f>'20квФп'!D386-SUM(АЭ:ИА!D386)</f>
        <v>0</v>
      </c>
      <c r="E386" s="91">
        <f>'20квФп'!E386-SUM(АЭ:ИА!E386)</f>
        <v>0</v>
      </c>
      <c r="F386" s="91">
        <f>'20квФп'!F386-SUM(АЭ:ИА!F386)</f>
        <v>0</v>
      </c>
      <c r="G386" s="91">
        <f>'20квФп'!G386-SUM(АЭ:ИА!G386)</f>
        <v>0</v>
      </c>
      <c r="H386" s="55">
        <f>'20квФп'!H386-SUM(АЭ:ИА!H386)</f>
        <v>0</v>
      </c>
    </row>
    <row r="387" spans="1:8" x14ac:dyDescent="0.25">
      <c r="A387" s="18" t="s">
        <v>612</v>
      </c>
      <c r="B387" s="26" t="s">
        <v>613</v>
      </c>
      <c r="C387" s="20" t="s">
        <v>21</v>
      </c>
      <c r="D387" s="96">
        <f>'20квФп'!D387-SUM(АЭ:ИА!D387)</f>
        <v>0</v>
      </c>
      <c r="E387" s="91">
        <f>'20квФп'!E387-SUM(АЭ:ИА!E387)</f>
        <v>0</v>
      </c>
      <c r="F387" s="91">
        <f>'20квФп'!F387-SUM(АЭ:ИА!F387)</f>
        <v>0</v>
      </c>
      <c r="G387" s="91">
        <f>'20квФп'!G387-SUM(АЭ:ИА!G387)</f>
        <v>409.01479224766183</v>
      </c>
      <c r="H387" s="55">
        <f>'20квФп'!H387-SUM(АЭ:ИА!H387)</f>
        <v>0</v>
      </c>
    </row>
    <row r="388" spans="1:8" x14ac:dyDescent="0.25">
      <c r="A388" s="18" t="s">
        <v>614</v>
      </c>
      <c r="B388" s="26" t="s">
        <v>611</v>
      </c>
      <c r="C388" s="20" t="s">
        <v>21</v>
      </c>
      <c r="D388" s="96">
        <f>'20квФп'!D388-SUM(АЭ:ИА!D388)</f>
        <v>0</v>
      </c>
      <c r="E388" s="121">
        <f>'20квФп'!E388-SUM(АЭ:ИА!E388)</f>
        <v>26.413056066506016</v>
      </c>
      <c r="F388" s="91">
        <f>'20квФп'!F388-SUM(АЭ:ИА!F388)</f>
        <v>26.413056066506044</v>
      </c>
      <c r="G388" s="91">
        <f>'20квФп'!G388-SUM(АЭ:ИА!G388)</f>
        <v>445.0679607871258</v>
      </c>
      <c r="H388" s="55">
        <f>'20квФп'!H388-SUM(АЭ:ИА!H388)</f>
        <v>0</v>
      </c>
    </row>
    <row r="389" spans="1:8" x14ac:dyDescent="0.25">
      <c r="A389" s="18" t="s">
        <v>615</v>
      </c>
      <c r="B389" s="25" t="s">
        <v>616</v>
      </c>
      <c r="C389" s="20" t="s">
        <v>21</v>
      </c>
      <c r="D389" s="96">
        <f>'20квФп'!D389-SUM(АЭ:ИА!D389)</f>
        <v>0</v>
      </c>
      <c r="E389" s="91">
        <f>'20квФп'!E389-SUM(АЭ:ИА!E389)</f>
        <v>0</v>
      </c>
      <c r="F389" s="91">
        <f>'20квФп'!F389-SUM(АЭ:ИА!F389)</f>
        <v>0</v>
      </c>
      <c r="G389" s="91">
        <f>'20квФп'!G389-SUM(АЭ:ИА!G389)</f>
        <v>0</v>
      </c>
      <c r="H389" s="55">
        <f>'20квФп'!H389-SUM(АЭ:ИА!H389)</f>
        <v>0</v>
      </c>
    </row>
    <row r="390" spans="1:8" x14ac:dyDescent="0.25">
      <c r="A390" s="18" t="s">
        <v>617</v>
      </c>
      <c r="B390" s="25" t="s">
        <v>424</v>
      </c>
      <c r="C390" s="20" t="s">
        <v>21</v>
      </c>
      <c r="D390" s="96">
        <f>'20квФп'!D390-SUM(АЭ:ИА!D390)</f>
        <v>0</v>
      </c>
      <c r="E390" s="91">
        <f>'20квФп'!E390-SUM(АЭ:ИА!E390)</f>
        <v>0</v>
      </c>
      <c r="F390" s="91">
        <f>'20квФп'!F390-SUM(АЭ:ИА!F390)</f>
        <v>0</v>
      </c>
      <c r="G390" s="91">
        <f>'20квФп'!G390-SUM(АЭ:ИА!G390)</f>
        <v>0</v>
      </c>
      <c r="H390" s="55">
        <f>'20квФп'!H390-SUM(АЭ:ИА!H390)</f>
        <v>0</v>
      </c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>
        <f>'20квФп'!D391-SUM(АЭ:ИА!D391)</f>
        <v>0</v>
      </c>
      <c r="E391" s="112">
        <f>'20квФп'!E391-SUM(АЭ:ИА!E391)</f>
        <v>0</v>
      </c>
      <c r="F391" s="91">
        <f>'20квФп'!F391-SUM(АЭ:ИА!F391)</f>
        <v>0</v>
      </c>
      <c r="G391" s="91">
        <f>'20квФп'!G391-SUM(АЭ:ИА!G391)</f>
        <v>0</v>
      </c>
      <c r="H391" s="55">
        <f>'20квФп'!H391-SUM(АЭ:ИА!H391)</f>
        <v>0</v>
      </c>
    </row>
    <row r="392" spans="1:8" x14ac:dyDescent="0.25">
      <c r="A392" s="18" t="s">
        <v>620</v>
      </c>
      <c r="B392" s="26" t="s">
        <v>45</v>
      </c>
      <c r="C392" s="20" t="s">
        <v>21</v>
      </c>
      <c r="D392" s="96">
        <f>'20квФп'!D392-SUM(АЭ:ИА!D392)</f>
        <v>0</v>
      </c>
      <c r="E392" s="91">
        <f>'20квФп'!E392-SUM(АЭ:ИА!E392)</f>
        <v>0</v>
      </c>
      <c r="F392" s="91">
        <f>'20квФп'!F392-SUM(АЭ:ИА!F392)</f>
        <v>0</v>
      </c>
      <c r="G392" s="91">
        <f>'20квФп'!G392-SUM(АЭ:ИА!G392)</f>
        <v>0</v>
      </c>
      <c r="H392" s="55">
        <f>'20квФп'!H392-SUM(АЭ:ИА!H392)</f>
        <v>0</v>
      </c>
    </row>
    <row r="393" spans="1:8" x14ac:dyDescent="0.25">
      <c r="A393" s="18" t="s">
        <v>621</v>
      </c>
      <c r="B393" s="56" t="s">
        <v>47</v>
      </c>
      <c r="C393" s="20" t="s">
        <v>21</v>
      </c>
      <c r="D393" s="96">
        <f>'20квФп'!D393-SUM(АЭ:ИА!D393)</f>
        <v>0</v>
      </c>
      <c r="E393" s="91">
        <f>'20квФп'!E393-SUM(АЭ:ИА!E393)</f>
        <v>0</v>
      </c>
      <c r="F393" s="91">
        <f>'20квФп'!F393-SUM(АЭ:ИА!F393)</f>
        <v>0</v>
      </c>
      <c r="G393" s="91">
        <f>'20квФп'!G393-SUM(АЭ:ИА!G393)</f>
        <v>0</v>
      </c>
      <c r="H393" s="55">
        <f>'20квФп'!H393-SUM(АЭ:ИА!H393)</f>
        <v>0</v>
      </c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>
        <f>'20квФп'!D394-SUM(АЭ:ИА!D394)</f>
        <v>0</v>
      </c>
      <c r="E394" s="106">
        <f>'20квФп'!E394-SUM(АЭ:ИА!E394)</f>
        <v>0</v>
      </c>
      <c r="F394" s="85">
        <f>'20квФп'!F394-SUM(АЭ:ИА!F394)</f>
        <v>0</v>
      </c>
      <c r="G394" s="91">
        <f>'20квФп'!G394-SUM(АЭ:ИА!G394)</f>
        <v>0</v>
      </c>
      <c r="H394" s="55">
        <f>'20квФп'!H394-SUM(АЭ:ИА!H394)</f>
        <v>0</v>
      </c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>
        <f>'20квФп'!D395-SUM(АЭ:ИА!D395)</f>
        <v>0</v>
      </c>
      <c r="E395" s="85">
        <f>'20квФп'!E395-SUM(АЭ:ИА!E395)</f>
        <v>0</v>
      </c>
      <c r="F395" s="85">
        <f>'20квФп'!F395-SUM(АЭ:ИА!F395)</f>
        <v>0</v>
      </c>
      <c r="G395" s="91">
        <f>'20квФп'!G395-SUM(АЭ:ИА!G395)</f>
        <v>0</v>
      </c>
      <c r="H395" s="55">
        <f>'20квФп'!H395-SUM(АЭ:ИА!H395)</f>
        <v>0</v>
      </c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>
        <f>'20квФп'!D396-SUM(АЭ:ИА!D396)</f>
        <v>0</v>
      </c>
      <c r="E396" s="85">
        <f>'20квФп'!E396-SUM(АЭ:ИА!E396)</f>
        <v>0</v>
      </c>
      <c r="F396" s="85">
        <f>'20квФп'!F396-SUM(АЭ:ИА!F396)</f>
        <v>0</v>
      </c>
      <c r="G396" s="91">
        <f>'20квФп'!G396-SUM(АЭ:ИА!G396)</f>
        <v>0</v>
      </c>
      <c r="H396" s="55">
        <f>'20квФп'!H396-SUM(АЭ:ИА!H396)</f>
        <v>0</v>
      </c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>
        <f>'20квФп'!D397-SUM(АЭ:ИА!D397)</f>
        <v>0</v>
      </c>
      <c r="E397" s="85">
        <f>'20квФп'!E397-SUM(АЭ:ИА!E397)</f>
        <v>0</v>
      </c>
      <c r="F397" s="85">
        <f>'20квФп'!F397-SUM(АЭ:ИА!F397)</f>
        <v>0</v>
      </c>
      <c r="G397" s="91">
        <f>'20квФп'!G397-SUM(АЭ:ИА!G397)</f>
        <v>0</v>
      </c>
      <c r="H397" s="55">
        <f>'20квФп'!H397-SUM(АЭ:ИА!H397)</f>
        <v>0</v>
      </c>
    </row>
    <row r="398" spans="1:8" x14ac:dyDescent="0.25">
      <c r="A398" s="18" t="s">
        <v>28</v>
      </c>
      <c r="B398" s="24" t="s">
        <v>626</v>
      </c>
      <c r="C398" s="20" t="s">
        <v>21</v>
      </c>
      <c r="D398" s="96">
        <f>'20квФп'!D398-SUM(АЭ:ИА!D398)</f>
        <v>0</v>
      </c>
      <c r="E398" s="85">
        <f>'20квФп'!E398-SUM(АЭ:ИА!E398)</f>
        <v>0</v>
      </c>
      <c r="F398" s="85">
        <f>'20квФп'!F398-SUM(АЭ:ИА!F398)</f>
        <v>0</v>
      </c>
      <c r="G398" s="91">
        <f>'20квФп'!G398-SUM(АЭ:ИА!G398)</f>
        <v>0</v>
      </c>
      <c r="H398" s="55">
        <f>'20квФп'!H398-SUM(АЭ:ИА!H398)</f>
        <v>0</v>
      </c>
    </row>
    <row r="399" spans="1:8" x14ac:dyDescent="0.25">
      <c r="A399" s="18" t="s">
        <v>30</v>
      </c>
      <c r="B399" s="22" t="s">
        <v>627</v>
      </c>
      <c r="C399" s="20" t="s">
        <v>21</v>
      </c>
      <c r="D399" s="96">
        <f>'20квФп'!D399-SUM(АЭ:ИА!D399)</f>
        <v>0</v>
      </c>
      <c r="E399" s="106">
        <f>'20квФп'!E399-SUM(АЭ:ИА!E399)</f>
        <v>0</v>
      </c>
      <c r="F399" s="85">
        <f>'20квФп'!F399-SUM(АЭ:ИА!F399)</f>
        <v>0</v>
      </c>
      <c r="G399" s="91">
        <f>'20квФп'!G399-SUM(АЭ:ИА!G399)</f>
        <v>521.62708752950334</v>
      </c>
      <c r="H399" s="55">
        <f>'20квФп'!H399-SUM(АЭ:ИА!H399)</f>
        <v>0</v>
      </c>
    </row>
    <row r="400" spans="1:8" x14ac:dyDescent="0.25">
      <c r="A400" s="18" t="s">
        <v>628</v>
      </c>
      <c r="B400" s="24" t="s">
        <v>629</v>
      </c>
      <c r="C400" s="20" t="s">
        <v>21</v>
      </c>
      <c r="D400" s="96">
        <f>'20квФп'!D400-SUM(АЭ:ИА!D400)</f>
        <v>0</v>
      </c>
      <c r="E400" s="112">
        <f>'20квФп'!E400-SUM(АЭ:ИА!E400)</f>
        <v>0</v>
      </c>
      <c r="F400" s="91">
        <f>'20квФп'!F400-SUM(АЭ:ИА!F400)</f>
        <v>0</v>
      </c>
      <c r="G400" s="91">
        <f>'20квФп'!G400-SUM(АЭ:ИА!G400)</f>
        <v>517.47655055995324</v>
      </c>
      <c r="H400" s="55">
        <f>'20квФп'!H400-SUM(АЭ:ИА!H400)</f>
        <v>0</v>
      </c>
    </row>
    <row r="401" spans="1:8" x14ac:dyDescent="0.25">
      <c r="A401" s="18" t="s">
        <v>630</v>
      </c>
      <c r="B401" s="25" t="s">
        <v>631</v>
      </c>
      <c r="C401" s="20" t="s">
        <v>21</v>
      </c>
      <c r="D401" s="96">
        <f>'20квФп'!D401-SUM(АЭ:ИА!D401)</f>
        <v>0</v>
      </c>
      <c r="E401" s="112">
        <f>'20квФп'!E401-SUM(АЭ:ИА!E401)</f>
        <v>0</v>
      </c>
      <c r="F401" s="91">
        <f>'20квФп'!F401-SUM(АЭ:ИА!F401)</f>
        <v>0</v>
      </c>
      <c r="G401" s="91">
        <f>'20квФп'!G401-SUM(АЭ:ИА!G401)</f>
        <v>0</v>
      </c>
      <c r="H401" s="55">
        <f>'20квФп'!H401-SUM(АЭ:ИА!H401)</f>
        <v>0</v>
      </c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>
        <f>'20квФп'!D402-SUM(АЭ:ИА!D402)</f>
        <v>0</v>
      </c>
      <c r="E402" s="91">
        <f>'20квФп'!E402-SUM(АЭ:ИА!E402)</f>
        <v>0</v>
      </c>
      <c r="F402" s="91">
        <f>'20квФп'!F402-SUM(АЭ:ИА!F402)</f>
        <v>0</v>
      </c>
      <c r="G402" s="91">
        <f>'20квФп'!G402-SUM(АЭ:ИА!G402)</f>
        <v>0</v>
      </c>
      <c r="H402" s="55">
        <f>'20квФп'!H402-SUM(АЭ:ИА!H402)</f>
        <v>0</v>
      </c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>
        <f>'20квФп'!D403-SUM(АЭ:ИА!D403)</f>
        <v>0</v>
      </c>
      <c r="E403" s="91">
        <f>'20квФп'!E403-SUM(АЭ:ИА!E403)</f>
        <v>0</v>
      </c>
      <c r="F403" s="91">
        <f>'20квФп'!F403-SUM(АЭ:ИА!F403)</f>
        <v>0</v>
      </c>
      <c r="G403" s="91">
        <f>'20квФп'!G403-SUM(АЭ:ИА!G403)</f>
        <v>0</v>
      </c>
      <c r="H403" s="55">
        <f>'20квФп'!H403-SUM(АЭ:ИА!H403)</f>
        <v>0</v>
      </c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>
        <f>'20квФп'!D404-SUM(АЭ:ИА!D404)</f>
        <v>0</v>
      </c>
      <c r="E404" s="91">
        <f>'20квФп'!E404-SUM(АЭ:ИА!E404)</f>
        <v>0</v>
      </c>
      <c r="F404" s="91">
        <f>'20квФп'!F404-SUM(АЭ:ИА!F404)</f>
        <v>0</v>
      </c>
      <c r="G404" s="91">
        <f>'20квФп'!G404-SUM(АЭ:ИА!G404)</f>
        <v>0</v>
      </c>
      <c r="H404" s="55">
        <f>'20квФп'!H404-SUM(АЭ:ИА!H404)</f>
        <v>0</v>
      </c>
    </row>
    <row r="405" spans="1:8" x14ac:dyDescent="0.25">
      <c r="A405" s="18" t="s">
        <v>635</v>
      </c>
      <c r="B405" s="25" t="s">
        <v>410</v>
      </c>
      <c r="C405" s="20" t="s">
        <v>21</v>
      </c>
      <c r="D405" s="96">
        <f>'20квФп'!D405-SUM(АЭ:ИА!D405)</f>
        <v>0</v>
      </c>
      <c r="E405" s="91">
        <f>'20квФп'!E405-SUM(АЭ:ИА!E405)</f>
        <v>0</v>
      </c>
      <c r="F405" s="91">
        <f>'20квФп'!F405-SUM(АЭ:ИА!F405)</f>
        <v>0</v>
      </c>
      <c r="G405" s="91">
        <f>'20квФп'!G405-SUM(АЭ:ИА!G405)</f>
        <v>0</v>
      </c>
      <c r="H405" s="55">
        <f>'20квФп'!H405-SUM(АЭ:ИА!H405)</f>
        <v>0</v>
      </c>
    </row>
    <row r="406" spans="1:8" x14ac:dyDescent="0.25">
      <c r="A406" s="18" t="s">
        <v>636</v>
      </c>
      <c r="B406" s="25" t="s">
        <v>413</v>
      </c>
      <c r="C406" s="20" t="s">
        <v>21</v>
      </c>
      <c r="D406" s="96">
        <f>'20квФп'!D406-SUM(АЭ:ИА!D406)</f>
        <v>0</v>
      </c>
      <c r="E406" s="91">
        <f>'20квФп'!E406-SUM(АЭ:ИА!E406)</f>
        <v>0</v>
      </c>
      <c r="F406" s="91">
        <f>'20квФп'!F406-SUM(АЭ:ИА!F406)</f>
        <v>0</v>
      </c>
      <c r="G406" s="91">
        <f>'20квФп'!G406-SUM(АЭ:ИА!G406)</f>
        <v>517.47655055995324</v>
      </c>
      <c r="H406" s="55">
        <f>'20квФп'!H406-SUM(АЭ:ИА!H406)</f>
        <v>0</v>
      </c>
    </row>
    <row r="407" spans="1:8" x14ac:dyDescent="0.25">
      <c r="A407" s="18" t="s">
        <v>637</v>
      </c>
      <c r="B407" s="25" t="s">
        <v>416</v>
      </c>
      <c r="C407" s="20" t="s">
        <v>21</v>
      </c>
      <c r="D407" s="96">
        <f>'20квФп'!D407-SUM(АЭ:ИА!D407)</f>
        <v>0</v>
      </c>
      <c r="E407" s="91">
        <f>'20квФп'!E407-SUM(АЭ:ИА!E407)</f>
        <v>0</v>
      </c>
      <c r="F407" s="91">
        <f>'20квФп'!F407-SUM(АЭ:ИА!F407)</f>
        <v>0</v>
      </c>
      <c r="G407" s="91">
        <f>'20квФп'!G407-SUM(АЭ:ИА!G407)</f>
        <v>0</v>
      </c>
      <c r="H407" s="55">
        <f>'20квФп'!H407-SUM(АЭ:ИА!H407)</f>
        <v>0</v>
      </c>
    </row>
    <row r="408" spans="1:8" x14ac:dyDescent="0.25">
      <c r="A408" s="18" t="s">
        <v>638</v>
      </c>
      <c r="B408" s="25" t="s">
        <v>422</v>
      </c>
      <c r="C408" s="20" t="s">
        <v>21</v>
      </c>
      <c r="D408" s="96">
        <f>'20квФп'!D408-SUM(АЭ:ИА!D408)</f>
        <v>0</v>
      </c>
      <c r="E408" s="91">
        <f>'20квФп'!E408-SUM(АЭ:ИА!E408)</f>
        <v>0</v>
      </c>
      <c r="F408" s="91">
        <f>'20квФп'!F408-SUM(АЭ:ИА!F408)</f>
        <v>0</v>
      </c>
      <c r="G408" s="91">
        <f>'20квФп'!G408-SUM(АЭ:ИА!G408)</f>
        <v>0</v>
      </c>
      <c r="H408" s="55">
        <f>'20квФп'!H408-SUM(АЭ:ИА!H408)</f>
        <v>0</v>
      </c>
    </row>
    <row r="409" spans="1:8" x14ac:dyDescent="0.25">
      <c r="A409" s="18" t="s">
        <v>639</v>
      </c>
      <c r="B409" s="25" t="s">
        <v>424</v>
      </c>
      <c r="C409" s="20" t="s">
        <v>21</v>
      </c>
      <c r="D409" s="96">
        <f>'20квФп'!D409-SUM(АЭ:ИА!D409)</f>
        <v>0</v>
      </c>
      <c r="E409" s="91">
        <f>'20квФп'!E409-SUM(АЭ:ИА!E409)</f>
        <v>0</v>
      </c>
      <c r="F409" s="91">
        <f>'20квФп'!F409-SUM(АЭ:ИА!F409)</f>
        <v>0</v>
      </c>
      <c r="G409" s="91">
        <f>'20квФп'!G409-SUM(АЭ:ИА!G409)</f>
        <v>0</v>
      </c>
      <c r="H409" s="55">
        <f>'20квФп'!H409-SUM(АЭ:ИА!H409)</f>
        <v>0</v>
      </c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>
        <f>'20квФп'!D410-SUM(АЭ:ИА!D410)</f>
        <v>0</v>
      </c>
      <c r="E410" s="112">
        <f>'20квФп'!E410-SUM(АЭ:ИА!E410)</f>
        <v>0</v>
      </c>
      <c r="F410" s="91">
        <f>'20квФп'!F410-SUM(АЭ:ИА!F410)</f>
        <v>0</v>
      </c>
      <c r="G410" s="91">
        <f>'20квФп'!G410-SUM(АЭ:ИА!G410)</f>
        <v>0</v>
      </c>
      <c r="H410" s="55">
        <f>'20квФп'!H410-SUM(АЭ:ИА!H410)</f>
        <v>0</v>
      </c>
    </row>
    <row r="411" spans="1:8" x14ac:dyDescent="0.25">
      <c r="A411" s="18" t="s">
        <v>641</v>
      </c>
      <c r="B411" s="26" t="s">
        <v>45</v>
      </c>
      <c r="C411" s="20" t="s">
        <v>21</v>
      </c>
      <c r="D411" s="96">
        <f>'20квФп'!D411-SUM(АЭ:ИА!D411)</f>
        <v>0</v>
      </c>
      <c r="E411" s="91">
        <f>'20квФп'!E411-SUM(АЭ:ИА!E411)</f>
        <v>0</v>
      </c>
      <c r="F411" s="91">
        <f>'20квФп'!F411-SUM(АЭ:ИА!F411)</f>
        <v>0</v>
      </c>
      <c r="G411" s="91">
        <f>'20квФп'!G411-SUM(АЭ:ИА!G411)</f>
        <v>0</v>
      </c>
      <c r="H411" s="55">
        <f>'20квФп'!H411-SUM(АЭ:ИА!H411)</f>
        <v>0</v>
      </c>
    </row>
    <row r="412" spans="1:8" x14ac:dyDescent="0.25">
      <c r="A412" s="18" t="s">
        <v>642</v>
      </c>
      <c r="B412" s="56" t="s">
        <v>47</v>
      </c>
      <c r="C412" s="20" t="s">
        <v>21</v>
      </c>
      <c r="D412" s="96">
        <f>'20квФп'!D412-SUM(АЭ:ИА!D412)</f>
        <v>0</v>
      </c>
      <c r="E412" s="91">
        <f>'20квФп'!E412-SUM(АЭ:ИА!E412)</f>
        <v>0</v>
      </c>
      <c r="F412" s="91">
        <f>'20квФп'!F412-SUM(АЭ:ИА!F412)</f>
        <v>0</v>
      </c>
      <c r="G412" s="91">
        <f>'20квФп'!G412-SUM(АЭ:ИА!G412)</f>
        <v>0</v>
      </c>
      <c r="H412" s="55">
        <f>'20квФп'!H412-SUM(АЭ:ИА!H412)</f>
        <v>0</v>
      </c>
    </row>
    <row r="413" spans="1:8" x14ac:dyDescent="0.25">
      <c r="A413" s="18" t="s">
        <v>643</v>
      </c>
      <c r="B413" s="24" t="s">
        <v>644</v>
      </c>
      <c r="C413" s="20" t="s">
        <v>21</v>
      </c>
      <c r="D413" s="96">
        <f>'20квФп'!D413-SUM(АЭ:ИА!D413)</f>
        <v>0</v>
      </c>
      <c r="E413" s="85">
        <f>'20квФп'!E413-SUM(АЭ:ИА!E413)</f>
        <v>0</v>
      </c>
      <c r="F413" s="85">
        <f>'20квФп'!F413-SUM(АЭ:ИА!F413)</f>
        <v>0</v>
      </c>
      <c r="G413" s="91">
        <f>'20квФп'!G413-SUM(АЭ:ИА!G413)</f>
        <v>0</v>
      </c>
      <c r="H413" s="55">
        <f>'20квФп'!H413-SUM(АЭ:ИА!H413)</f>
        <v>0</v>
      </c>
    </row>
    <row r="414" spans="1:8" x14ac:dyDescent="0.25">
      <c r="A414" s="18" t="s">
        <v>645</v>
      </c>
      <c r="B414" s="24" t="s">
        <v>646</v>
      </c>
      <c r="C414" s="20" t="s">
        <v>21</v>
      </c>
      <c r="D414" s="96">
        <f>'20квФп'!D414-SUM(АЭ:ИА!D414)</f>
        <v>0</v>
      </c>
      <c r="E414" s="106">
        <f>'20квФп'!E414-SUM(АЭ:ИА!E414)</f>
        <v>0</v>
      </c>
      <c r="F414" s="85">
        <f>'20квФп'!F414-SUM(АЭ:ИА!F414)</f>
        <v>0</v>
      </c>
      <c r="G414" s="91">
        <f>'20квФп'!G414-SUM(АЭ:ИА!G414)</f>
        <v>100</v>
      </c>
      <c r="H414" s="55">
        <f>'20квФп'!H414-SUM(АЭ:ИА!H414)</f>
        <v>0</v>
      </c>
    </row>
    <row r="415" spans="1:8" x14ac:dyDescent="0.25">
      <c r="A415" s="18" t="s">
        <v>647</v>
      </c>
      <c r="B415" s="25" t="s">
        <v>631</v>
      </c>
      <c r="C415" s="20" t="s">
        <v>21</v>
      </c>
      <c r="D415" s="96">
        <f>'20квФп'!D415-SUM(АЭ:ИА!D415)</f>
        <v>0</v>
      </c>
      <c r="E415" s="106">
        <f>'20квФп'!E415-SUM(АЭ:ИА!E415)</f>
        <v>0</v>
      </c>
      <c r="F415" s="85">
        <f>'20квФп'!F415-SUM(АЭ:ИА!F415)</f>
        <v>0</v>
      </c>
      <c r="G415" s="91">
        <f>'20квФп'!G415-SUM(АЭ:ИА!G415)</f>
        <v>0</v>
      </c>
      <c r="H415" s="55">
        <f>'20квФп'!H415-SUM(АЭ:ИА!H415)</f>
        <v>0</v>
      </c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>
        <f>'20квФп'!D416-SUM(АЭ:ИА!D416)</f>
        <v>0</v>
      </c>
      <c r="E416" s="85">
        <f>'20квФп'!E416-SUM(АЭ:ИА!E416)</f>
        <v>0</v>
      </c>
      <c r="F416" s="85">
        <f>'20квФп'!F416-SUM(АЭ:ИА!F416)</f>
        <v>0</v>
      </c>
      <c r="G416" s="91">
        <f>'20квФп'!G416-SUM(АЭ:ИА!G416)</f>
        <v>0</v>
      </c>
      <c r="H416" s="55">
        <f>'20квФп'!H416-SUM(АЭ:ИА!H416)</f>
        <v>0</v>
      </c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>
        <f>'20квФп'!D417-SUM(АЭ:ИА!D417)</f>
        <v>0</v>
      </c>
      <c r="E417" s="85">
        <f>'20квФп'!E417-SUM(АЭ:ИА!E417)</f>
        <v>0</v>
      </c>
      <c r="F417" s="85">
        <f>'20квФп'!F417-SUM(АЭ:ИА!F417)</f>
        <v>0</v>
      </c>
      <c r="G417" s="91">
        <f>'20квФп'!G417-SUM(АЭ:ИА!G417)</f>
        <v>0</v>
      </c>
      <c r="H417" s="55">
        <f>'20квФп'!H417-SUM(АЭ:ИА!H417)</f>
        <v>0</v>
      </c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>
        <f>'20квФп'!D418-SUM(АЭ:ИА!D418)</f>
        <v>0</v>
      </c>
      <c r="E418" s="85">
        <f>'20квФп'!E418-SUM(АЭ:ИА!E418)</f>
        <v>0</v>
      </c>
      <c r="F418" s="85">
        <f>'20квФп'!F418-SUM(АЭ:ИА!F418)</f>
        <v>0</v>
      </c>
      <c r="G418" s="91">
        <f>'20квФп'!G418-SUM(АЭ:ИА!G418)</f>
        <v>0</v>
      </c>
      <c r="H418" s="55">
        <f>'20квФп'!H418-SUM(АЭ:ИА!H418)</f>
        <v>0</v>
      </c>
    </row>
    <row r="419" spans="1:10" x14ac:dyDescent="0.25">
      <c r="A419" s="18" t="s">
        <v>651</v>
      </c>
      <c r="B419" s="25" t="s">
        <v>410</v>
      </c>
      <c r="C419" s="20" t="s">
        <v>21</v>
      </c>
      <c r="D419" s="96">
        <f>'20квФп'!D419-SUM(АЭ:ИА!D419)</f>
        <v>0</v>
      </c>
      <c r="E419" s="85">
        <f>'20квФп'!E419-SUM(АЭ:ИА!E419)</f>
        <v>0</v>
      </c>
      <c r="F419" s="85">
        <f>'20квФп'!F419-SUM(АЭ:ИА!F419)</f>
        <v>0</v>
      </c>
      <c r="G419" s="91">
        <f>'20квФп'!G419-SUM(АЭ:ИА!G419)</f>
        <v>0</v>
      </c>
      <c r="H419" s="55">
        <f>'20квФп'!H419-SUM(АЭ:ИА!H419)</f>
        <v>0</v>
      </c>
    </row>
    <row r="420" spans="1:10" x14ac:dyDescent="0.25">
      <c r="A420" s="18" t="s">
        <v>652</v>
      </c>
      <c r="B420" s="25" t="s">
        <v>413</v>
      </c>
      <c r="C420" s="20" t="s">
        <v>21</v>
      </c>
      <c r="D420" s="96">
        <f>'20квФп'!D420-SUM(АЭ:ИА!D420)</f>
        <v>0</v>
      </c>
      <c r="E420" s="85">
        <f>'20квФп'!E420-SUM(АЭ:ИА!E420)</f>
        <v>0</v>
      </c>
      <c r="F420" s="85">
        <f>'20квФп'!F420-SUM(АЭ:ИА!F420)</f>
        <v>0</v>
      </c>
      <c r="G420" s="91">
        <f>'20квФп'!G420-SUM(АЭ:ИА!G420)</f>
        <v>100</v>
      </c>
      <c r="H420" s="55">
        <f>'20квФп'!H420-SUM(АЭ:ИА!H420)</f>
        <v>0</v>
      </c>
    </row>
    <row r="421" spans="1:10" x14ac:dyDescent="0.25">
      <c r="A421" s="18" t="s">
        <v>653</v>
      </c>
      <c r="B421" s="25" t="s">
        <v>416</v>
      </c>
      <c r="C421" s="20" t="s">
        <v>21</v>
      </c>
      <c r="D421" s="96">
        <f>'20квФп'!D421-SUM(АЭ:ИА!D421)</f>
        <v>0</v>
      </c>
      <c r="E421" s="85">
        <f>'20квФп'!E421-SUM(АЭ:ИА!E421)</f>
        <v>0</v>
      </c>
      <c r="F421" s="85">
        <f>'20квФп'!F421-SUM(АЭ:ИА!F421)</f>
        <v>0</v>
      </c>
      <c r="G421" s="91">
        <f>'20квФп'!G421-SUM(АЭ:ИА!G421)</f>
        <v>0</v>
      </c>
      <c r="H421" s="55">
        <f>'20квФп'!H421-SUM(АЭ:ИА!H421)</f>
        <v>0</v>
      </c>
    </row>
    <row r="422" spans="1:10" x14ac:dyDescent="0.25">
      <c r="A422" s="18" t="s">
        <v>654</v>
      </c>
      <c r="B422" s="25" t="s">
        <v>422</v>
      </c>
      <c r="C422" s="20" t="s">
        <v>21</v>
      </c>
      <c r="D422" s="96">
        <f>'20квФп'!D422-SUM(АЭ:ИА!D422)</f>
        <v>0</v>
      </c>
      <c r="E422" s="85">
        <f>'20квФп'!E422-SUM(АЭ:ИА!E422)</f>
        <v>0</v>
      </c>
      <c r="F422" s="85">
        <f>'20квФп'!F422-SUM(АЭ:ИА!F422)</f>
        <v>0</v>
      </c>
      <c r="G422" s="91">
        <f>'20квФп'!G422-SUM(АЭ:ИА!G422)</f>
        <v>0</v>
      </c>
      <c r="H422" s="55">
        <f>'20квФп'!H422-SUM(АЭ:ИА!H422)</f>
        <v>0</v>
      </c>
    </row>
    <row r="423" spans="1:10" x14ac:dyDescent="0.25">
      <c r="A423" s="18" t="s">
        <v>655</v>
      </c>
      <c r="B423" s="25" t="s">
        <v>424</v>
      </c>
      <c r="C423" s="20" t="s">
        <v>21</v>
      </c>
      <c r="D423" s="96">
        <f>'20квФп'!D423-SUM(АЭ:ИА!D423)</f>
        <v>0</v>
      </c>
      <c r="E423" s="85">
        <f>'20квФп'!E423-SUM(АЭ:ИА!E423)</f>
        <v>0</v>
      </c>
      <c r="F423" s="85">
        <f>'20квФп'!F423-SUM(АЭ:ИА!F423)</f>
        <v>0</v>
      </c>
      <c r="G423" s="91">
        <f>'20квФп'!G423-SUM(АЭ:ИА!G423)</f>
        <v>0</v>
      </c>
      <c r="H423" s="55">
        <f>'20квФп'!H423-SUM(АЭ:ИА!H423)</f>
        <v>0</v>
      </c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>
        <f>'20квФп'!D424-SUM(АЭ:ИА!D424)</f>
        <v>0</v>
      </c>
      <c r="E424" s="106">
        <f>'20квФп'!E424-SUM(АЭ:ИА!E424)</f>
        <v>0</v>
      </c>
      <c r="F424" s="85">
        <f>'20квФп'!F424-SUM(АЭ:ИА!F424)</f>
        <v>0</v>
      </c>
      <c r="G424" s="91">
        <f>'20квФп'!G424-SUM(АЭ:ИА!G424)</f>
        <v>0</v>
      </c>
      <c r="H424" s="55">
        <f>'20квФп'!H424-SUM(АЭ:ИА!H424)</f>
        <v>0</v>
      </c>
    </row>
    <row r="425" spans="1:10" x14ac:dyDescent="0.25">
      <c r="A425" s="18" t="s">
        <v>657</v>
      </c>
      <c r="B425" s="56" t="s">
        <v>45</v>
      </c>
      <c r="C425" s="20" t="s">
        <v>21</v>
      </c>
      <c r="D425" s="96">
        <f>'20квФп'!D425-SUM(АЭ:ИА!D425)</f>
        <v>0</v>
      </c>
      <c r="E425" s="85">
        <f>'20квФп'!E425-SUM(АЭ:ИА!E425)</f>
        <v>0</v>
      </c>
      <c r="F425" s="85">
        <f>'20квФп'!F425-SUM(АЭ:ИА!F425)</f>
        <v>0</v>
      </c>
      <c r="G425" s="91">
        <f>'20квФп'!G425-SUM(АЭ:ИА!G425)</f>
        <v>0</v>
      </c>
      <c r="H425" s="55">
        <f>'20квФп'!H425-SUM(АЭ:ИА!H425)</f>
        <v>0</v>
      </c>
    </row>
    <row r="426" spans="1:10" x14ac:dyDescent="0.25">
      <c r="A426" s="18" t="s">
        <v>658</v>
      </c>
      <c r="B426" s="56" t="s">
        <v>47</v>
      </c>
      <c r="C426" s="20" t="s">
        <v>21</v>
      </c>
      <c r="D426" s="96">
        <f>'20квФп'!D426-SUM(АЭ:ИА!D426)</f>
        <v>0</v>
      </c>
      <c r="E426" s="85">
        <f>'20квФп'!E426-SUM(АЭ:ИА!E426)</f>
        <v>0</v>
      </c>
      <c r="F426" s="85">
        <f>'20квФп'!F426-SUM(АЭ:ИА!F426)</f>
        <v>0</v>
      </c>
      <c r="G426" s="91">
        <f>'20квФп'!G426-SUM(АЭ:ИА!G426)</f>
        <v>0</v>
      </c>
      <c r="H426" s="55">
        <f>'20квФп'!H426-SUM(АЭ:ИА!H426)</f>
        <v>0</v>
      </c>
    </row>
    <row r="427" spans="1:10" x14ac:dyDescent="0.25">
      <c r="A427" s="18" t="s">
        <v>32</v>
      </c>
      <c r="B427" s="22" t="s">
        <v>659</v>
      </c>
      <c r="C427" s="20" t="s">
        <v>21</v>
      </c>
      <c r="D427" s="96">
        <f>'20квФп'!D427-SUM(АЭ:ИА!D427)</f>
        <v>0</v>
      </c>
      <c r="E427" s="85">
        <f>'20квФп'!E427-SUM(АЭ:ИА!E427)</f>
        <v>0</v>
      </c>
      <c r="F427" s="85">
        <f>'20квФп'!F427-SUM(АЭ:ИА!F427)</f>
        <v>0</v>
      </c>
      <c r="G427" s="91">
        <f>'20квФп'!G427-SUM(АЭ:ИА!G427)</f>
        <v>-587.2326265154569</v>
      </c>
      <c r="H427" s="55">
        <f>'20квФп'!H427-SUM(АЭ:ИА!H427)</f>
        <v>0</v>
      </c>
    </row>
    <row r="428" spans="1:10" x14ac:dyDescent="0.25">
      <c r="A428" s="18" t="s">
        <v>34</v>
      </c>
      <c r="B428" s="22" t="s">
        <v>660</v>
      </c>
      <c r="C428" s="20" t="s">
        <v>21</v>
      </c>
      <c r="D428" s="96">
        <f>'20квФп'!D428-SUM(АЭ:ИА!D428)</f>
        <v>0</v>
      </c>
      <c r="E428" s="106">
        <f>'20квФп'!E428-SUM(АЭ:ИА!E428)</f>
        <v>0</v>
      </c>
      <c r="F428" s="85">
        <f>'20квФп'!F428-SUM(АЭ:ИА!F428)</f>
        <v>0</v>
      </c>
      <c r="G428" s="91">
        <f>'20квФп'!G428-SUM(АЭ:ИА!G428)</f>
        <v>0</v>
      </c>
      <c r="H428" s="55">
        <f>'20квФп'!H428-SUM(АЭ:ИА!H428)</f>
        <v>0</v>
      </c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>
        <f>'20квФп'!D429-SUM(АЭ:ИА!D429)</f>
        <v>0</v>
      </c>
      <c r="E429" s="85">
        <f>'20квФп'!E429-SUM(АЭ:ИА!E429)</f>
        <v>0</v>
      </c>
      <c r="F429" s="85">
        <f>'20квФп'!F429-SUM(АЭ:ИА!F429)</f>
        <v>0</v>
      </c>
      <c r="G429" s="91">
        <f>'20квФп'!G429-SUM(АЭ:ИА!G429)</f>
        <v>0</v>
      </c>
      <c r="H429" s="55">
        <f>'20квФп'!H429-SUM(АЭ:ИА!H429)</f>
        <v>0</v>
      </c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>
        <f>'20квФп'!D430-SUM(АЭ:ИА!D430)</f>
        <v>0</v>
      </c>
      <c r="E430" s="85">
        <f>'20квФп'!E430-SUM(АЭ:ИА!E430)</f>
        <v>0</v>
      </c>
      <c r="F430" s="85">
        <f>'20квФп'!F430-SUM(АЭ:ИА!F430)</f>
        <v>0</v>
      </c>
      <c r="G430" s="91">
        <f>'20квФп'!G430-SUM(АЭ:ИА!G430)</f>
        <v>0</v>
      </c>
      <c r="H430" s="55">
        <f>'20квФп'!H430-SUM(АЭ:ИА!H430)</f>
        <v>0</v>
      </c>
    </row>
    <row r="431" spans="1:10" x14ac:dyDescent="0.25">
      <c r="A431" s="18" t="s">
        <v>50</v>
      </c>
      <c r="B431" s="54" t="s">
        <v>665</v>
      </c>
      <c r="C431" s="20" t="s">
        <v>21</v>
      </c>
      <c r="D431" s="96">
        <f>'20квФп'!D431-SUM(АЭ:ИА!D431)</f>
        <v>0</v>
      </c>
      <c r="E431" s="106">
        <f>'20квФп'!E431-SUM(АЭ:ИА!E431)</f>
        <v>0</v>
      </c>
      <c r="F431" s="85">
        <f>'20квФп'!F431-SUM(АЭ:ИА!F431)</f>
        <v>0</v>
      </c>
      <c r="G431" s="91">
        <f>'20квФп'!G431-SUM(АЭ:ИА!G431)</f>
        <v>0</v>
      </c>
      <c r="H431" s="55">
        <f>'20квФп'!H431-SUM(АЭ:ИА!H431)</f>
        <v>0</v>
      </c>
    </row>
    <row r="432" spans="1:10" x14ac:dyDescent="0.25">
      <c r="A432" s="18" t="s">
        <v>52</v>
      </c>
      <c r="B432" s="22" t="s">
        <v>666</v>
      </c>
      <c r="C432" s="20" t="s">
        <v>21</v>
      </c>
      <c r="D432" s="96">
        <f>'20квФп'!D432-SUM(АЭ:ИА!D432)</f>
        <v>0</v>
      </c>
      <c r="E432" s="85">
        <f>'20квФп'!E432-SUM(АЭ:ИА!E432)</f>
        <v>0</v>
      </c>
      <c r="F432" s="85">
        <f>'20квФп'!F432-SUM(АЭ:ИА!F432)</f>
        <v>0</v>
      </c>
      <c r="G432" s="91">
        <f>'20квФп'!G432-SUM(АЭ:ИА!G432)</f>
        <v>0</v>
      </c>
      <c r="H432" s="55">
        <f>'20квФп'!H432-SUM(АЭ:ИА!H432)</f>
        <v>0</v>
      </c>
    </row>
    <row r="433" spans="1:8" x14ac:dyDescent="0.25">
      <c r="A433" s="18" t="s">
        <v>56</v>
      </c>
      <c r="B433" s="22" t="s">
        <v>667</v>
      </c>
      <c r="C433" s="20" t="s">
        <v>21</v>
      </c>
      <c r="D433" s="96">
        <f>'20квФп'!D433-SUM(АЭ:ИА!D433)</f>
        <v>0</v>
      </c>
      <c r="E433" s="85">
        <f>'20квФп'!E433-SUM(АЭ:ИА!E433)</f>
        <v>0</v>
      </c>
      <c r="F433" s="85">
        <f>'20квФп'!F433-SUM(АЭ:ИА!F433)</f>
        <v>0</v>
      </c>
      <c r="G433" s="91">
        <f>'20квФп'!G433-SUM(АЭ:ИА!G433)</f>
        <v>0</v>
      </c>
      <c r="H433" s="55">
        <f>'20квФп'!H433-SUM(АЭ:ИА!H433)</f>
        <v>0</v>
      </c>
    </row>
    <row r="434" spans="1:8" x14ac:dyDescent="0.25">
      <c r="A434" s="18" t="s">
        <v>57</v>
      </c>
      <c r="B434" s="22" t="s">
        <v>668</v>
      </c>
      <c r="C434" s="20" t="s">
        <v>21</v>
      </c>
      <c r="D434" s="96">
        <f>'20квФп'!D434-SUM(АЭ:ИА!D434)</f>
        <v>0</v>
      </c>
      <c r="E434" s="85">
        <f>'20квФп'!E434-SUM(АЭ:ИА!E434)</f>
        <v>0</v>
      </c>
      <c r="F434" s="85">
        <f>'20квФп'!F434-SUM(АЭ:ИА!F434)</f>
        <v>0</v>
      </c>
      <c r="G434" s="91">
        <f>'20квФп'!G434-SUM(АЭ:ИА!G434)</f>
        <v>0</v>
      </c>
      <c r="H434" s="55">
        <f>'20квФп'!H434-SUM(АЭ:ИА!H434)</f>
        <v>0</v>
      </c>
    </row>
    <row r="435" spans="1:8" x14ac:dyDescent="0.25">
      <c r="A435" s="18" t="s">
        <v>58</v>
      </c>
      <c r="B435" s="22" t="s">
        <v>669</v>
      </c>
      <c r="C435" s="20" t="s">
        <v>21</v>
      </c>
      <c r="D435" s="96">
        <f>'20квФп'!D435-SUM(АЭ:ИА!D435)</f>
        <v>0</v>
      </c>
      <c r="E435" s="85">
        <f>'20квФп'!E435-SUM(АЭ:ИА!E435)</f>
        <v>0</v>
      </c>
      <c r="F435" s="85">
        <f>'20квФп'!F435-SUM(АЭ:ИА!F435)</f>
        <v>0</v>
      </c>
      <c r="G435" s="91">
        <f>'20квФп'!G435-SUM(АЭ:ИА!G435)</f>
        <v>0</v>
      </c>
      <c r="H435" s="55">
        <f>'20квФп'!H435-SUM(АЭ:ИА!H435)</f>
        <v>0</v>
      </c>
    </row>
    <row r="436" spans="1:8" x14ac:dyDescent="0.25">
      <c r="A436" s="18" t="s">
        <v>59</v>
      </c>
      <c r="B436" s="22" t="s">
        <v>670</v>
      </c>
      <c r="C436" s="20" t="s">
        <v>21</v>
      </c>
      <c r="D436" s="96">
        <f>'20квФп'!D436-SUM(АЭ:ИА!D436)</f>
        <v>0</v>
      </c>
      <c r="E436" s="106">
        <f>'20квФп'!E436-SUM(АЭ:ИА!E436)</f>
        <v>0</v>
      </c>
      <c r="F436" s="85">
        <f>'20квФп'!F436-SUM(АЭ:ИА!F436)</f>
        <v>0</v>
      </c>
      <c r="G436" s="91">
        <f>'20квФп'!G436-SUM(АЭ:ИА!G436)</f>
        <v>0</v>
      </c>
      <c r="H436" s="55">
        <f>'20квФп'!H436-SUM(АЭ:ИА!H436)</f>
        <v>0</v>
      </c>
    </row>
    <row r="437" spans="1:8" x14ac:dyDescent="0.25">
      <c r="A437" s="18" t="s">
        <v>99</v>
      </c>
      <c r="B437" s="24" t="s">
        <v>309</v>
      </c>
      <c r="C437" s="20" t="s">
        <v>21</v>
      </c>
      <c r="D437" s="96">
        <f>'20квФп'!D437-SUM(АЭ:ИА!D437)</f>
        <v>0</v>
      </c>
      <c r="E437" s="85">
        <f>'20квФп'!E437-SUM(АЭ:ИА!E437)</f>
        <v>0</v>
      </c>
      <c r="F437" s="85">
        <f>'20квФп'!F437-SUM(АЭ:ИА!F437)</f>
        <v>0</v>
      </c>
      <c r="G437" s="91">
        <f>'20квФп'!G437-SUM(АЭ:ИА!G437)</f>
        <v>0</v>
      </c>
      <c r="H437" s="55">
        <f>'20квФп'!H437-SUM(АЭ:ИА!H437)</f>
        <v>0</v>
      </c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>
        <f>'20квФп'!D438-SUM(АЭ:ИА!D438)</f>
        <v>0</v>
      </c>
      <c r="E438" s="91">
        <f>'20квФп'!E438-SUM(АЭ:ИА!E438)</f>
        <v>0</v>
      </c>
      <c r="F438" s="91">
        <f>'20квФп'!F438-SUM(АЭ:ИА!F438)</f>
        <v>0</v>
      </c>
      <c r="G438" s="91">
        <f>'20квФп'!G438-SUM(АЭ:ИА!G438)</f>
        <v>0</v>
      </c>
      <c r="H438" s="55">
        <f>'20квФп'!H438-SUM(АЭ:ИА!H438)</f>
        <v>0</v>
      </c>
    </row>
    <row r="439" spans="1:8" x14ac:dyDescent="0.25">
      <c r="A439" s="18" t="s">
        <v>101</v>
      </c>
      <c r="B439" s="24" t="s">
        <v>311</v>
      </c>
      <c r="C439" s="20" t="s">
        <v>21</v>
      </c>
      <c r="D439" s="96">
        <f>'20квФп'!D439-SUM(АЭ:ИА!D439)</f>
        <v>0</v>
      </c>
      <c r="E439" s="91">
        <f>'20квФп'!E439-SUM(АЭ:ИА!E439)</f>
        <v>0</v>
      </c>
      <c r="F439" s="91">
        <f>'20квФп'!F439-SUM(АЭ:ИА!F439)</f>
        <v>0</v>
      </c>
      <c r="G439" s="91">
        <f>'20квФп'!G439-SUM(АЭ:ИА!G439)</f>
        <v>0</v>
      </c>
      <c r="H439" s="55">
        <f>'20квФп'!H439-SUM(АЭ:ИА!H439)</f>
        <v>0</v>
      </c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>
        <f>'20квФп'!D440-SUM(АЭ:ИА!D440)</f>
        <v>0</v>
      </c>
      <c r="E440" s="91">
        <f>'20квФп'!E440-SUM(АЭ:ИА!E440)</f>
        <v>0</v>
      </c>
      <c r="F440" s="91">
        <f>'20квФп'!F440-SUM(АЭ:ИА!F440)</f>
        <v>0</v>
      </c>
      <c r="G440" s="91">
        <f>'20квФп'!G440-SUM(АЭ:ИА!G440)</f>
        <v>0</v>
      </c>
      <c r="H440" s="55">
        <f>'20квФп'!H440-SUM(АЭ:ИА!H440)</f>
        <v>0</v>
      </c>
    </row>
    <row r="441" spans="1:8" x14ac:dyDescent="0.25">
      <c r="A441" s="18" t="s">
        <v>60</v>
      </c>
      <c r="B441" s="22" t="s">
        <v>675</v>
      </c>
      <c r="C441" s="20" t="s">
        <v>21</v>
      </c>
      <c r="D441" s="96">
        <f>'20квФп'!D441-SUM(АЭ:ИА!D441)</f>
        <v>0</v>
      </c>
      <c r="E441" s="85">
        <f>'20квФп'!E441-SUM(АЭ:ИА!E441)</f>
        <v>0</v>
      </c>
      <c r="F441" s="85">
        <f>'20квФп'!F441-SUM(АЭ:ИА!F441)</f>
        <v>0</v>
      </c>
      <c r="G441" s="91">
        <f>'20квФп'!G441-SUM(АЭ:ИА!G441)</f>
        <v>0</v>
      </c>
      <c r="H441" s="55">
        <f>'20квФп'!H441-SUM(АЭ:ИА!H441)</f>
        <v>0</v>
      </c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>
        <f>'20квФп'!D442-SUM(АЭ:ИА!D442)</f>
        <v>0</v>
      </c>
      <c r="E442" s="88">
        <f>'20квФп'!E442-SUM(АЭ:ИА!E442)</f>
        <v>0</v>
      </c>
      <c r="F442" s="88">
        <f>'20квФп'!F442-SUM(АЭ:ИА!F442)</f>
        <v>0</v>
      </c>
      <c r="G442" s="94">
        <f>'20квФп'!G442-SUM(АЭ:ИА!G442)</f>
        <v>0</v>
      </c>
      <c r="H442" s="59">
        <f>'20квФп'!H442-SUM(АЭ:ИА!H442)</f>
        <v>0</v>
      </c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>
        <f>'20квФп'!D444-SUM(АЭ:ИА!D444)</f>
        <v>0</v>
      </c>
      <c r="E444" s="112">
        <f>'20квФп'!E444-SUM(АЭ:ИА!E444)</f>
        <v>0</v>
      </c>
      <c r="F444" s="91">
        <f>'20квФп'!F444-SUM(АЭ:ИА!F444)</f>
        <v>0</v>
      </c>
      <c r="G444" s="85">
        <f>'20квФп'!G444-SUM(АЭ:ИА!G444)</f>
        <v>308.2355666710273</v>
      </c>
      <c r="H444" s="21">
        <f>'20квФп'!H444-SUM(АЭ:ИА!H444)</f>
        <v>0</v>
      </c>
    </row>
    <row r="445" spans="1:8" x14ac:dyDescent="0.25">
      <c r="A445" s="18" t="s">
        <v>122</v>
      </c>
      <c r="B445" s="24" t="s">
        <v>679</v>
      </c>
      <c r="C445" s="20" t="s">
        <v>21</v>
      </c>
      <c r="D445" s="97">
        <f>'20квФп'!D445-SUM(АЭ:ИА!D445)</f>
        <v>0</v>
      </c>
      <c r="E445" s="91">
        <f>'20квФп'!E445-SUM(АЭ:ИА!E445)</f>
        <v>0</v>
      </c>
      <c r="F445" s="91">
        <f>'20квФп'!F445-SUM(АЭ:ИА!F445)</f>
        <v>0</v>
      </c>
      <c r="G445" s="85">
        <f>'20квФп'!G445-SUM(АЭ:ИА!G445)</f>
        <v>151.9109387422497</v>
      </c>
      <c r="H445" s="21">
        <f>'20квФп'!H445-SUM(АЭ:ИА!H445)</f>
        <v>0</v>
      </c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>
        <f>'20квФп'!D446-SUM(АЭ:ИА!D446)</f>
        <v>0</v>
      </c>
      <c r="E446" s="91">
        <f>'20квФп'!E446-SUM(АЭ:ИА!E446)</f>
        <v>0</v>
      </c>
      <c r="F446" s="91">
        <f>'20квФп'!F446-SUM(АЭ:ИА!F446)</f>
        <v>0</v>
      </c>
      <c r="G446" s="85">
        <f>'20квФп'!G446-SUM(АЭ:ИА!G446)</f>
        <v>410.47211724915906</v>
      </c>
      <c r="H446" s="21">
        <f>'20квФп'!H446-SUM(АЭ:ИА!H446)</f>
        <v>0</v>
      </c>
    </row>
    <row r="447" spans="1:8" x14ac:dyDescent="0.25">
      <c r="A447" s="18" t="s">
        <v>124</v>
      </c>
      <c r="B447" s="24" t="s">
        <v>681</v>
      </c>
      <c r="C447" s="20" t="s">
        <v>21</v>
      </c>
      <c r="D447" s="97">
        <f>'20квФп'!D447-SUM(АЭ:ИА!D447)</f>
        <v>0</v>
      </c>
      <c r="E447" s="91">
        <f>'20квФп'!E447-SUM(АЭ:ИА!E447)</f>
        <v>0</v>
      </c>
      <c r="F447" s="91">
        <f>'20квФп'!F447-SUM(АЭ:ИА!F447)</f>
        <v>0</v>
      </c>
      <c r="G447" s="85">
        <f>'20квФп'!G447-SUM(АЭ:ИА!G447)</f>
        <v>0</v>
      </c>
      <c r="H447" s="21">
        <f>'20квФп'!H447-SUM(АЭ:ИА!H447)</f>
        <v>0</v>
      </c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>
        <f>'20квФп'!D448-SUM(АЭ:ИА!D448)</f>
        <v>0</v>
      </c>
      <c r="E448" s="112">
        <f>'20квФп'!E448-SUM(АЭ:ИА!E448)</f>
        <v>0</v>
      </c>
      <c r="F448" s="91">
        <f>'20квФп'!F448-SUM(АЭ:ИА!F448)</f>
        <v>0</v>
      </c>
      <c r="G448" s="85">
        <f>'20квФп'!G448-SUM(АЭ:ИА!G448)</f>
        <v>0</v>
      </c>
      <c r="H448" s="21">
        <f>'20квФп'!H448-SUM(АЭ:ИА!H448)</f>
        <v>0</v>
      </c>
    </row>
    <row r="449" spans="1:8" x14ac:dyDescent="0.25">
      <c r="A449" s="18" t="s">
        <v>683</v>
      </c>
      <c r="B449" s="24" t="s">
        <v>684</v>
      </c>
      <c r="C449" s="20" t="s">
        <v>21</v>
      </c>
      <c r="D449" s="97">
        <f>'20квФп'!D449-SUM(АЭ:ИА!D449)</f>
        <v>0</v>
      </c>
      <c r="E449" s="91">
        <f>'20квФп'!E449-SUM(АЭ:ИА!E449)</f>
        <v>0</v>
      </c>
      <c r="F449" s="91">
        <f>'20квФп'!F449-SUM(АЭ:ИА!F449)</f>
        <v>0</v>
      </c>
      <c r="G449" s="85">
        <f>'20квФп'!G449-SUM(АЭ:ИА!G449)</f>
        <v>0</v>
      </c>
      <c r="H449" s="21">
        <f>'20квФп'!H449-SUM(АЭ:ИА!H449)</f>
        <v>0</v>
      </c>
    </row>
    <row r="450" spans="1:8" x14ac:dyDescent="0.25">
      <c r="A450" s="18" t="s">
        <v>685</v>
      </c>
      <c r="B450" s="24" t="s">
        <v>686</v>
      </c>
      <c r="C450" s="20" t="s">
        <v>21</v>
      </c>
      <c r="D450" s="97">
        <f>'20квФп'!D450-SUM(АЭ:ИА!D450)</f>
        <v>0</v>
      </c>
      <c r="E450" s="91">
        <f>'20квФп'!E450-SUM(АЭ:ИА!E450)</f>
        <v>0</v>
      </c>
      <c r="F450" s="91">
        <f>'20квФп'!F450-SUM(АЭ:ИА!F450)</f>
        <v>0</v>
      </c>
      <c r="G450" s="85">
        <f>'20квФп'!G450-SUM(АЭ:ИА!G450)</f>
        <v>0</v>
      </c>
      <c r="H450" s="21">
        <f>'20квФп'!H450-SUM(АЭ:ИА!H450)</f>
        <v>0</v>
      </c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>
        <f>'20квФп'!D451-SUM(АЭ:ИА!D451)</f>
        <v>0</v>
      </c>
      <c r="E451" s="92">
        <f>'20квФп'!E451-SUM(АЭ:ИА!E451)</f>
        <v>0</v>
      </c>
      <c r="F451" s="92">
        <f>'20квФп'!F451-SUM(АЭ:ИА!F451)</f>
        <v>0</v>
      </c>
      <c r="G451" s="88">
        <f>'20квФп'!G451-SUM(АЭ:ИА!G451)</f>
        <v>0</v>
      </c>
      <c r="H451" s="35">
        <f>'20квФп'!H451-SUM(АЭ:ИА!H451)</f>
        <v>0</v>
      </c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8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8" x14ac:dyDescent="0.25">
      <c r="A457" s="225" t="s">
        <v>692</v>
      </c>
      <c r="B457" s="225"/>
      <c r="C457" s="225"/>
      <c r="D457" s="225"/>
      <c r="E457" s="225"/>
      <c r="F457" s="225"/>
      <c r="G457" s="225"/>
      <c r="H457" s="225"/>
    </row>
    <row r="458" spans="1:8" ht="26.2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8" ht="15.7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mergeCells count="25"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9"/>
  <sheetViews>
    <sheetView view="pageBreakPreview" topLeftCell="A18" zoomScale="90" zoomScaleNormal="70" zoomScaleSheetLayoutView="90" workbookViewId="0">
      <pane xSplit="3" ySplit="5" topLeftCell="D74" activePane="bottomRight" state="frozen"/>
      <selection activeCell="A87" sqref="A87:XFD90"/>
      <selection pane="topRight" activeCell="A87" sqref="A87:XFD90"/>
      <selection pane="bottomLeft" activeCell="A87" sqref="A87:XFD90"/>
      <selection pane="bottomRight" activeCell="A87" sqref="A87:XFD90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5" width="13.5703125" style="4" customWidth="1"/>
    <col min="6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0" width="9.140625" style="5"/>
    <col min="11" max="11" width="10.85546875" style="5" customWidth="1"/>
    <col min="12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30" t="s">
        <v>3</v>
      </c>
      <c r="B6" s="230"/>
      <c r="C6" s="230"/>
      <c r="D6" s="230"/>
      <c r="E6" s="230"/>
      <c r="F6" s="230"/>
      <c r="G6" s="230"/>
      <c r="H6" s="230"/>
    </row>
    <row r="7" spans="1:8" ht="41.25" customHeight="1" x14ac:dyDescent="0.25">
      <c r="A7" s="231"/>
      <c r="B7" s="231"/>
      <c r="C7" s="231"/>
      <c r="D7" s="231"/>
      <c r="E7" s="231"/>
      <c r="F7" s="231"/>
      <c r="G7" s="231"/>
      <c r="H7" s="231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699</v>
      </c>
      <c r="B9" s="77"/>
      <c r="C9" s="72"/>
      <c r="F9" s="74"/>
      <c r="G9" s="75"/>
      <c r="H9" s="6"/>
    </row>
    <row r="10" spans="1:8" x14ac:dyDescent="0.25">
      <c r="A10" s="70"/>
      <c r="B10" s="78" t="s">
        <v>696</v>
      </c>
      <c r="C10" s="72"/>
      <c r="F10" s="74"/>
      <c r="G10" s="75"/>
      <c r="H10" s="6"/>
    </row>
    <row r="11" spans="1:8" x14ac:dyDescent="0.25">
      <c r="A11" s="70"/>
      <c r="B11" s="79" t="s">
        <v>703</v>
      </c>
      <c r="C11" s="72"/>
      <c r="F11" s="74"/>
      <c r="G11" s="75"/>
      <c r="H11" s="6"/>
    </row>
    <row r="12" spans="1:8" x14ac:dyDescent="0.25">
      <c r="A12" s="232" t="s">
        <v>697</v>
      </c>
      <c r="B12" s="232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698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2" ht="65.25" customHeight="1" x14ac:dyDescent="0.25">
      <c r="A17" s="6"/>
      <c r="B17" s="6"/>
      <c r="C17" s="6"/>
      <c r="D17" s="5"/>
      <c r="E17" s="81"/>
      <c r="F17" s="82"/>
      <c r="G17" s="75"/>
      <c r="H17" s="6"/>
    </row>
    <row r="18" spans="1:12" ht="21" customHeight="1" thickBot="1" x14ac:dyDescent="0.3">
      <c r="A18" s="233" t="s">
        <v>6</v>
      </c>
      <c r="B18" s="233"/>
      <c r="C18" s="233"/>
      <c r="D18" s="233"/>
      <c r="E18" s="233"/>
      <c r="F18" s="233"/>
      <c r="G18" s="233"/>
      <c r="H18" s="233"/>
    </row>
    <row r="19" spans="1:12" s="6" customFormat="1" ht="66" customHeight="1" x14ac:dyDescent="0.25">
      <c r="A19" s="195" t="s">
        <v>7</v>
      </c>
      <c r="B19" s="197" t="s">
        <v>8</v>
      </c>
      <c r="C19" s="199" t="s">
        <v>9</v>
      </c>
      <c r="D19" s="201" t="s">
        <v>10</v>
      </c>
      <c r="E19" s="202"/>
      <c r="F19" s="203" t="s">
        <v>11</v>
      </c>
      <c r="G19" s="202"/>
      <c r="H19" s="204" t="s">
        <v>12</v>
      </c>
      <c r="L19" s="6">
        <v>0</v>
      </c>
    </row>
    <row r="20" spans="1:12" s="6" customFormat="1" ht="48" customHeight="1" x14ac:dyDescent="0.25">
      <c r="A20" s="196"/>
      <c r="B20" s="198"/>
      <c r="C20" s="200"/>
      <c r="D20" s="7" t="s">
        <v>13</v>
      </c>
      <c r="E20" s="8" t="s">
        <v>14</v>
      </c>
      <c r="F20" s="8" t="s">
        <v>15</v>
      </c>
      <c r="G20" s="7" t="s">
        <v>16</v>
      </c>
      <c r="H20" s="205"/>
    </row>
    <row r="21" spans="1:12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2" s="13" customFormat="1" ht="19.5" thickBot="1" x14ac:dyDescent="0.3">
      <c r="A22" s="207" t="s">
        <v>18</v>
      </c>
      <c r="B22" s="208"/>
      <c r="C22" s="208"/>
      <c r="D22" s="208"/>
      <c r="E22" s="208"/>
      <c r="F22" s="208"/>
      <c r="G22" s="208"/>
      <c r="H22" s="210"/>
      <c r="I22" s="5"/>
    </row>
    <row r="23" spans="1:12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  <c r="J23" s="113"/>
    </row>
    <row r="24" spans="1:12" s="13" customFormat="1" x14ac:dyDescent="0.25">
      <c r="A24" s="18" t="s">
        <v>22</v>
      </c>
      <c r="B24" s="19" t="s">
        <v>23</v>
      </c>
      <c r="C24" s="20" t="s">
        <v>21</v>
      </c>
      <c r="D24" s="123"/>
      <c r="E24" s="124">
        <v>0</v>
      </c>
      <c r="F24" s="125"/>
      <c r="G24" s="126"/>
      <c r="H24" s="21"/>
      <c r="I24" s="5"/>
      <c r="J24" s="113"/>
    </row>
    <row r="25" spans="1:12" s="13" customFormat="1" ht="31.5" x14ac:dyDescent="0.25">
      <c r="A25" s="18" t="s">
        <v>24</v>
      </c>
      <c r="B25" s="22" t="s">
        <v>25</v>
      </c>
      <c r="C25" s="20" t="s">
        <v>21</v>
      </c>
      <c r="D25" s="123"/>
      <c r="E25" s="124">
        <v>0</v>
      </c>
      <c r="F25" s="125"/>
      <c r="G25" s="126"/>
      <c r="H25" s="21"/>
      <c r="I25" s="5"/>
      <c r="J25" s="113"/>
    </row>
    <row r="26" spans="1:12" s="13" customFormat="1" ht="31.5" x14ac:dyDescent="0.25">
      <c r="A26" s="18" t="s">
        <v>26</v>
      </c>
      <c r="B26" s="22" t="s">
        <v>27</v>
      </c>
      <c r="C26" s="20" t="s">
        <v>21</v>
      </c>
      <c r="D26" s="123"/>
      <c r="E26" s="124">
        <v>0</v>
      </c>
      <c r="F26" s="125"/>
      <c r="G26" s="126"/>
      <c r="H26" s="21"/>
      <c r="I26" s="5"/>
      <c r="J26" s="113"/>
    </row>
    <row r="27" spans="1:12" s="13" customFormat="1" ht="31.5" x14ac:dyDescent="0.25">
      <c r="A27" s="18" t="s">
        <v>28</v>
      </c>
      <c r="B27" s="22" t="s">
        <v>29</v>
      </c>
      <c r="C27" s="20" t="s">
        <v>21</v>
      </c>
      <c r="D27" s="123"/>
      <c r="E27" s="124">
        <v>0</v>
      </c>
      <c r="F27" s="125"/>
      <c r="G27" s="126"/>
      <c r="H27" s="21"/>
      <c r="I27" s="5"/>
      <c r="J27" s="113"/>
    </row>
    <row r="28" spans="1:12" s="13" customFormat="1" x14ac:dyDescent="0.25">
      <c r="A28" s="18" t="s">
        <v>30</v>
      </c>
      <c r="B28" s="19" t="s">
        <v>31</v>
      </c>
      <c r="C28" s="20" t="s">
        <v>21</v>
      </c>
      <c r="D28" s="123"/>
      <c r="E28" s="124">
        <v>0</v>
      </c>
      <c r="F28" s="125"/>
      <c r="G28" s="126"/>
      <c r="H28" s="21"/>
      <c r="I28" s="5"/>
      <c r="J28" s="113"/>
    </row>
    <row r="29" spans="1:12" s="13" customFormat="1" x14ac:dyDescent="0.25">
      <c r="A29" s="18" t="s">
        <v>32</v>
      </c>
      <c r="B29" s="19" t="s">
        <v>33</v>
      </c>
      <c r="C29" s="20" t="s">
        <v>21</v>
      </c>
      <c r="D29" s="96"/>
      <c r="E29" s="139">
        <v>539.35772982749995</v>
      </c>
      <c r="F29" s="85"/>
      <c r="G29" s="84"/>
      <c r="H29" s="21"/>
      <c r="I29" s="5"/>
      <c r="J29" s="113"/>
    </row>
    <row r="30" spans="1:12" s="13" customFormat="1" ht="15.75" customHeight="1" x14ac:dyDescent="0.25">
      <c r="A30" s="18" t="s">
        <v>34</v>
      </c>
      <c r="B30" s="19" t="s">
        <v>35</v>
      </c>
      <c r="C30" s="20" t="s">
        <v>21</v>
      </c>
      <c r="D30" s="123"/>
      <c r="E30" s="124">
        <v>0</v>
      </c>
      <c r="F30" s="125"/>
      <c r="G30" s="126"/>
      <c r="H30" s="21"/>
      <c r="I30" s="5"/>
      <c r="J30" s="113"/>
    </row>
    <row r="31" spans="1:12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  <c r="J31" s="113"/>
    </row>
    <row r="32" spans="1:12" s="13" customFormat="1" x14ac:dyDescent="0.25">
      <c r="A32" s="18" t="s">
        <v>38</v>
      </c>
      <c r="B32" s="19" t="s">
        <v>39</v>
      </c>
      <c r="C32" s="20" t="s">
        <v>21</v>
      </c>
      <c r="D32" s="96"/>
      <c r="E32" s="139">
        <v>-539.35772982749995</v>
      </c>
      <c r="F32" s="85"/>
      <c r="G32" s="84"/>
      <c r="H32" s="21"/>
      <c r="I32" s="5"/>
      <c r="J32" s="113"/>
    </row>
    <row r="33" spans="1:10" s="13" customFormat="1" x14ac:dyDescent="0.25">
      <c r="A33" s="18" t="s">
        <v>40</v>
      </c>
      <c r="B33" s="19" t="s">
        <v>41</v>
      </c>
      <c r="C33" s="20" t="s">
        <v>21</v>
      </c>
      <c r="D33" s="123"/>
      <c r="E33" s="124">
        <v>0</v>
      </c>
      <c r="F33" s="125"/>
      <c r="G33" s="126"/>
      <c r="H33" s="21"/>
      <c r="I33" s="5"/>
      <c r="J33" s="113"/>
    </row>
    <row r="34" spans="1:10" s="13" customFormat="1" ht="31.5" x14ac:dyDescent="0.25">
      <c r="A34" s="18" t="s">
        <v>42</v>
      </c>
      <c r="B34" s="22" t="s">
        <v>43</v>
      </c>
      <c r="C34" s="20" t="s">
        <v>21</v>
      </c>
      <c r="D34" s="123"/>
      <c r="E34" s="124">
        <v>0</v>
      </c>
      <c r="F34" s="125"/>
      <c r="G34" s="126"/>
      <c r="H34" s="21"/>
      <c r="I34" s="5"/>
      <c r="J34" s="113"/>
    </row>
    <row r="35" spans="1:10" s="13" customFormat="1" x14ac:dyDescent="0.25">
      <c r="A35" s="18" t="s">
        <v>44</v>
      </c>
      <c r="B35" s="23" t="s">
        <v>45</v>
      </c>
      <c r="C35" s="20" t="s">
        <v>21</v>
      </c>
      <c r="D35" s="123"/>
      <c r="E35" s="124">
        <v>0</v>
      </c>
      <c r="F35" s="125"/>
      <c r="G35" s="126"/>
      <c r="H35" s="21"/>
      <c r="I35" s="5"/>
      <c r="J35" s="113"/>
    </row>
    <row r="36" spans="1:10" s="13" customFormat="1" x14ac:dyDescent="0.25">
      <c r="A36" s="18" t="s">
        <v>46</v>
      </c>
      <c r="B36" s="23" t="s">
        <v>47</v>
      </c>
      <c r="C36" s="20" t="s">
        <v>21</v>
      </c>
      <c r="D36" s="123"/>
      <c r="E36" s="124">
        <v>0</v>
      </c>
      <c r="F36" s="125"/>
      <c r="G36" s="126"/>
      <c r="H36" s="21"/>
      <c r="I36" s="5"/>
      <c r="J36" s="113"/>
    </row>
    <row r="37" spans="1:10" s="13" customFormat="1" x14ac:dyDescent="0.25">
      <c r="A37" s="18" t="s">
        <v>48</v>
      </c>
      <c r="B37" s="19" t="s">
        <v>49</v>
      </c>
      <c r="C37" s="20" t="s">
        <v>21</v>
      </c>
      <c r="D37" s="105"/>
      <c r="E37" s="106">
        <f>E23-E24-SUM(E28:E34)</f>
        <v>0</v>
      </c>
      <c r="F37" s="85"/>
      <c r="G37" s="84"/>
      <c r="H37" s="21"/>
      <c r="I37" s="5"/>
      <c r="J37" s="113"/>
    </row>
    <row r="38" spans="1:10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  <c r="J38" s="113"/>
    </row>
    <row r="39" spans="1:10" s="13" customFormat="1" x14ac:dyDescent="0.25">
      <c r="A39" s="18" t="s">
        <v>52</v>
      </c>
      <c r="B39" s="19" t="s">
        <v>23</v>
      </c>
      <c r="C39" s="20" t="s">
        <v>21</v>
      </c>
      <c r="D39" s="123"/>
      <c r="E39" s="124">
        <v>0</v>
      </c>
      <c r="F39" s="125"/>
      <c r="G39" s="126"/>
      <c r="H39" s="21"/>
      <c r="I39" s="5"/>
      <c r="J39" s="113"/>
    </row>
    <row r="40" spans="1:10" s="13" customFormat="1" ht="31.5" x14ac:dyDescent="0.25">
      <c r="A40" s="18" t="s">
        <v>53</v>
      </c>
      <c r="B40" s="24" t="s">
        <v>25</v>
      </c>
      <c r="C40" s="20" t="s">
        <v>21</v>
      </c>
      <c r="D40" s="123"/>
      <c r="E40" s="124">
        <v>0</v>
      </c>
      <c r="F40" s="125"/>
      <c r="G40" s="126"/>
      <c r="H40" s="21"/>
      <c r="I40" s="5"/>
      <c r="J40" s="113"/>
    </row>
    <row r="41" spans="1:10" s="13" customFormat="1" ht="31.5" x14ac:dyDescent="0.25">
      <c r="A41" s="18" t="s">
        <v>54</v>
      </c>
      <c r="B41" s="24" t="s">
        <v>27</v>
      </c>
      <c r="C41" s="20" t="s">
        <v>21</v>
      </c>
      <c r="D41" s="123"/>
      <c r="E41" s="124">
        <v>0</v>
      </c>
      <c r="F41" s="125"/>
      <c r="G41" s="126"/>
      <c r="H41" s="21"/>
      <c r="I41" s="5"/>
      <c r="J41" s="113"/>
    </row>
    <row r="42" spans="1:10" s="13" customFormat="1" ht="31.5" x14ac:dyDescent="0.25">
      <c r="A42" s="18" t="s">
        <v>55</v>
      </c>
      <c r="B42" s="24" t="s">
        <v>29</v>
      </c>
      <c r="C42" s="20" t="s">
        <v>21</v>
      </c>
      <c r="D42" s="123"/>
      <c r="E42" s="124">
        <v>0</v>
      </c>
      <c r="F42" s="125"/>
      <c r="G42" s="126"/>
      <c r="H42" s="21"/>
      <c r="I42" s="5"/>
      <c r="J42" s="113"/>
    </row>
    <row r="43" spans="1:10" s="13" customFormat="1" x14ac:dyDescent="0.25">
      <c r="A43" s="18" t="s">
        <v>56</v>
      </c>
      <c r="B43" s="19" t="s">
        <v>31</v>
      </c>
      <c r="C43" s="20" t="s">
        <v>21</v>
      </c>
      <c r="D43" s="123"/>
      <c r="E43" s="124">
        <v>0</v>
      </c>
      <c r="F43" s="125"/>
      <c r="G43" s="126"/>
      <c r="H43" s="21"/>
      <c r="I43" s="5"/>
      <c r="J43" s="113"/>
    </row>
    <row r="44" spans="1:10" s="13" customFormat="1" x14ac:dyDescent="0.25">
      <c r="A44" s="18" t="s">
        <v>57</v>
      </c>
      <c r="B44" s="19" t="s">
        <v>33</v>
      </c>
      <c r="C44" s="20" t="s">
        <v>21</v>
      </c>
      <c r="D44" s="96"/>
      <c r="E44" s="139">
        <f>425.056472843333-7.7</f>
        <v>417.35647284333299</v>
      </c>
      <c r="F44" s="85"/>
      <c r="G44" s="85"/>
      <c r="H44" s="21"/>
      <c r="I44" s="5"/>
      <c r="J44" s="113"/>
    </row>
    <row r="45" spans="1:10" s="13" customFormat="1" x14ac:dyDescent="0.25">
      <c r="A45" s="18" t="s">
        <v>58</v>
      </c>
      <c r="B45" s="19" t="s">
        <v>35</v>
      </c>
      <c r="C45" s="20" t="s">
        <v>21</v>
      </c>
      <c r="D45" s="123"/>
      <c r="E45" s="124">
        <v>0</v>
      </c>
      <c r="F45" s="125"/>
      <c r="G45" s="126"/>
      <c r="H45" s="21"/>
      <c r="I45" s="5"/>
      <c r="J45" s="113"/>
    </row>
    <row r="46" spans="1:10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  <c r="J46" s="113"/>
    </row>
    <row r="47" spans="1:10" s="13" customFormat="1" x14ac:dyDescent="0.25">
      <c r="A47" s="18" t="s">
        <v>60</v>
      </c>
      <c r="B47" s="19" t="s">
        <v>39</v>
      </c>
      <c r="C47" s="20" t="s">
        <v>21</v>
      </c>
      <c r="D47" s="96"/>
      <c r="E47" s="139">
        <f>-425.056472843333+7.7</f>
        <v>-417.35647284333299</v>
      </c>
      <c r="F47" s="85"/>
      <c r="G47" s="85"/>
      <c r="H47" s="21"/>
      <c r="I47" s="5"/>
      <c r="J47" s="113"/>
    </row>
    <row r="48" spans="1:10" s="13" customFormat="1" ht="15.75" customHeight="1" x14ac:dyDescent="0.25">
      <c r="A48" s="18" t="s">
        <v>61</v>
      </c>
      <c r="B48" s="19" t="s">
        <v>41</v>
      </c>
      <c r="C48" s="20" t="s">
        <v>21</v>
      </c>
      <c r="D48" s="123"/>
      <c r="E48" s="124">
        <v>0</v>
      </c>
      <c r="F48" s="125"/>
      <c r="G48" s="126"/>
      <c r="H48" s="21"/>
      <c r="I48" s="5"/>
      <c r="J48" s="113"/>
    </row>
    <row r="49" spans="1:10" s="13" customFormat="1" ht="31.5" x14ac:dyDescent="0.25">
      <c r="A49" s="18" t="s">
        <v>62</v>
      </c>
      <c r="B49" s="22" t="s">
        <v>43</v>
      </c>
      <c r="C49" s="20" t="s">
        <v>21</v>
      </c>
      <c r="D49" s="123"/>
      <c r="E49" s="124">
        <v>0</v>
      </c>
      <c r="F49" s="125"/>
      <c r="G49" s="126"/>
      <c r="H49" s="21"/>
      <c r="I49" s="5"/>
      <c r="J49" s="113"/>
    </row>
    <row r="50" spans="1:10" s="13" customFormat="1" x14ac:dyDescent="0.25">
      <c r="A50" s="18" t="s">
        <v>63</v>
      </c>
      <c r="B50" s="24" t="s">
        <v>45</v>
      </c>
      <c r="C50" s="20" t="s">
        <v>21</v>
      </c>
      <c r="D50" s="123"/>
      <c r="E50" s="124">
        <v>0</v>
      </c>
      <c r="F50" s="125"/>
      <c r="G50" s="126"/>
      <c r="H50" s="21"/>
      <c r="I50" s="5"/>
      <c r="J50" s="113"/>
    </row>
    <row r="51" spans="1:10" s="13" customFormat="1" x14ac:dyDescent="0.25">
      <c r="A51" s="18" t="s">
        <v>64</v>
      </c>
      <c r="B51" s="24" t="s">
        <v>47</v>
      </c>
      <c r="C51" s="20" t="s">
        <v>21</v>
      </c>
      <c r="D51" s="123"/>
      <c r="E51" s="124">
        <v>0</v>
      </c>
      <c r="F51" s="125"/>
      <c r="G51" s="126"/>
      <c r="H51" s="21"/>
      <c r="I51" s="5"/>
      <c r="J51" s="113"/>
    </row>
    <row r="52" spans="1:10" s="13" customFormat="1" x14ac:dyDescent="0.25">
      <c r="A52" s="18" t="s">
        <v>65</v>
      </c>
      <c r="B52" s="19" t="s">
        <v>49</v>
      </c>
      <c r="C52" s="20" t="s">
        <v>21</v>
      </c>
      <c r="D52" s="96"/>
      <c r="E52" s="106">
        <f>E38-E39-SUM(E43:E49)</f>
        <v>0</v>
      </c>
      <c r="F52" s="85"/>
      <c r="G52" s="85"/>
      <c r="H52" s="21"/>
      <c r="I52" s="5"/>
      <c r="J52" s="113"/>
    </row>
    <row r="53" spans="1:10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  <c r="J53" s="113"/>
    </row>
    <row r="54" spans="1:10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  <c r="J54" s="113"/>
    </row>
    <row r="55" spans="1:10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  <c r="J55" s="113"/>
    </row>
    <row r="56" spans="1:10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  <c r="J56" s="113"/>
    </row>
    <row r="57" spans="1:10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141">
        <v>99.009037923333295</v>
      </c>
      <c r="F57" s="142" t="s">
        <v>712</v>
      </c>
      <c r="G57" s="85"/>
      <c r="H57" s="21"/>
      <c r="I57" s="5"/>
      <c r="J57" s="113"/>
    </row>
    <row r="58" spans="1:10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  <c r="J58" s="113"/>
    </row>
    <row r="59" spans="1:10" s="13" customFormat="1" ht="15.75" customHeight="1" x14ac:dyDescent="0.25">
      <c r="A59" s="18" t="s">
        <v>76</v>
      </c>
      <c r="B59" s="25" t="s">
        <v>77</v>
      </c>
      <c r="C59" s="20" t="s">
        <v>21</v>
      </c>
      <c r="D59" s="123"/>
      <c r="E59" s="124">
        <v>0</v>
      </c>
      <c r="F59" s="125"/>
      <c r="G59" s="126"/>
      <c r="H59" s="21"/>
      <c r="I59" s="5"/>
      <c r="J59" s="113"/>
    </row>
    <row r="60" spans="1:10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  <c r="J60" s="113"/>
    </row>
    <row r="61" spans="1:10" s="13" customFormat="1" x14ac:dyDescent="0.25">
      <c r="A61" s="18" t="s">
        <v>79</v>
      </c>
      <c r="B61" s="23" t="s">
        <v>80</v>
      </c>
      <c r="C61" s="20" t="s">
        <v>21</v>
      </c>
      <c r="D61" s="96"/>
      <c r="E61" s="106">
        <f>E53-E54-E55-E60</f>
        <v>0</v>
      </c>
      <c r="F61" s="85"/>
      <c r="G61" s="85"/>
      <c r="H61" s="21"/>
      <c r="I61" s="5"/>
      <c r="J61" s="113"/>
    </row>
    <row r="62" spans="1:10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  <c r="J62" s="113"/>
    </row>
    <row r="63" spans="1:10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141">
        <v>7.9790470000000004</v>
      </c>
      <c r="F63" s="142" t="s">
        <v>714</v>
      </c>
      <c r="G63" s="85"/>
      <c r="H63" s="21"/>
      <c r="I63" s="5"/>
      <c r="J63" s="113"/>
    </row>
    <row r="64" spans="1:10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141">
        <v>4.2286999400000003</v>
      </c>
      <c r="F64" s="142" t="s">
        <v>714</v>
      </c>
      <c r="G64" s="85"/>
      <c r="H64" s="21"/>
      <c r="I64" s="5"/>
      <c r="J64" s="113"/>
    </row>
    <row r="65" spans="1:10" s="13" customFormat="1" x14ac:dyDescent="0.25">
      <c r="A65" s="18" t="s">
        <v>87</v>
      </c>
      <c r="B65" s="23" t="s">
        <v>88</v>
      </c>
      <c r="C65" s="20" t="s">
        <v>21</v>
      </c>
      <c r="D65" s="123"/>
      <c r="E65" s="124">
        <v>0</v>
      </c>
      <c r="F65" s="125"/>
      <c r="G65" s="126"/>
      <c r="H65" s="21"/>
      <c r="I65" s="5"/>
      <c r="J65" s="113"/>
    </row>
    <row r="66" spans="1:10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  <c r="J66" s="113"/>
    </row>
    <row r="67" spans="1:10" s="13" customFormat="1" x14ac:dyDescent="0.25">
      <c r="A67" s="18" t="s">
        <v>91</v>
      </c>
      <c r="B67" s="23" t="s">
        <v>92</v>
      </c>
      <c r="C67" s="20" t="s">
        <v>21</v>
      </c>
      <c r="D67" s="96"/>
      <c r="E67" s="106">
        <f>E62-SUM(E63:E66)</f>
        <v>-12.20774694</v>
      </c>
      <c r="F67" s="85"/>
      <c r="G67" s="85"/>
      <c r="H67" s="21"/>
      <c r="I67" s="5"/>
      <c r="J67" s="113"/>
    </row>
    <row r="68" spans="1:10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  <c r="J68" s="113"/>
    </row>
    <row r="69" spans="1:10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  <c r="J69" s="113"/>
    </row>
    <row r="70" spans="1:10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  <c r="J70" s="113"/>
    </row>
    <row r="71" spans="1:10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  <c r="J71" s="113"/>
    </row>
    <row r="72" spans="1:10" s="13" customFormat="1" x14ac:dyDescent="0.25">
      <c r="A72" s="18" t="s">
        <v>101</v>
      </c>
      <c r="B72" s="23" t="s">
        <v>102</v>
      </c>
      <c r="C72" s="20" t="s">
        <v>21</v>
      </c>
      <c r="D72" s="96"/>
      <c r="E72" s="106">
        <f>E70-E71</f>
        <v>0</v>
      </c>
      <c r="F72" s="85"/>
      <c r="G72" s="85"/>
      <c r="H72" s="21"/>
      <c r="I72" s="5"/>
      <c r="J72" s="113"/>
    </row>
    <row r="73" spans="1:10" s="13" customFormat="1" x14ac:dyDescent="0.25">
      <c r="A73" s="18" t="s">
        <v>103</v>
      </c>
      <c r="B73" s="22" t="s">
        <v>104</v>
      </c>
      <c r="C73" s="20" t="s">
        <v>21</v>
      </c>
      <c r="D73" s="105"/>
      <c r="E73" s="106">
        <f>E38-E53-E62-E68-E69-E70</f>
        <v>0</v>
      </c>
      <c r="F73" s="85"/>
      <c r="G73" s="85"/>
      <c r="H73" s="21"/>
      <c r="I73" s="5"/>
      <c r="J73" s="113"/>
    </row>
    <row r="74" spans="1:10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  <c r="J74" s="113"/>
    </row>
    <row r="75" spans="1:10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  <c r="J75" s="113"/>
    </row>
    <row r="76" spans="1:10" s="13" customFormat="1" ht="16.5" thickBot="1" x14ac:dyDescent="0.3">
      <c r="A76" s="27" t="s">
        <v>109</v>
      </c>
      <c r="B76" s="28" t="s">
        <v>110</v>
      </c>
      <c r="C76" s="29" t="s">
        <v>21</v>
      </c>
      <c r="D76" s="107"/>
      <c r="E76" s="108">
        <f>E73-E74-E75</f>
        <v>0</v>
      </c>
      <c r="F76" s="86"/>
      <c r="G76" s="86"/>
      <c r="H76" s="30"/>
      <c r="I76" s="5"/>
      <c r="J76" s="113"/>
    </row>
    <row r="77" spans="1:10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 t="s">
        <v>708</v>
      </c>
      <c r="F77" s="87" t="s">
        <v>708</v>
      </c>
      <c r="G77" s="87" t="s">
        <v>708</v>
      </c>
      <c r="H77" s="114" t="s">
        <v>708</v>
      </c>
      <c r="I77" s="5"/>
      <c r="J77" s="113"/>
    </row>
    <row r="78" spans="1:10" s="13" customFormat="1" x14ac:dyDescent="0.25">
      <c r="A78" s="18" t="s">
        <v>113</v>
      </c>
      <c r="B78" s="23" t="s">
        <v>709</v>
      </c>
      <c r="C78" s="20" t="s">
        <v>21</v>
      </c>
      <c r="D78" s="96"/>
      <c r="E78" s="85"/>
      <c r="F78" s="85"/>
      <c r="G78" s="85"/>
      <c r="H78" s="21"/>
      <c r="I78" s="5"/>
      <c r="J78" s="113"/>
    </row>
    <row r="79" spans="1:10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  <c r="J79" s="113"/>
    </row>
    <row r="80" spans="1:10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  <c r="J80" s="113"/>
    </row>
    <row r="81" spans="1:10" s="13" customFormat="1" x14ac:dyDescent="0.25">
      <c r="A81" s="36" t="s">
        <v>119</v>
      </c>
      <c r="B81" s="37" t="s">
        <v>120</v>
      </c>
      <c r="C81" s="38" t="s">
        <v>21</v>
      </c>
      <c r="D81" s="103"/>
      <c r="E81" s="104">
        <f>E23-E38</f>
        <v>0</v>
      </c>
      <c r="F81" s="89"/>
      <c r="G81" s="89"/>
      <c r="H81" s="39"/>
      <c r="I81" s="5"/>
      <c r="J81" s="113"/>
    </row>
    <row r="82" spans="1:10" s="13" customFormat="1" x14ac:dyDescent="0.25">
      <c r="A82" s="18" t="s">
        <v>121</v>
      </c>
      <c r="B82" s="19" t="s">
        <v>23</v>
      </c>
      <c r="C82" s="20" t="s">
        <v>21</v>
      </c>
      <c r="D82" s="127"/>
      <c r="E82" s="128">
        <f t="shared" ref="E82:E95" si="0">E24-E39</f>
        <v>0</v>
      </c>
      <c r="F82" s="125"/>
      <c r="G82" s="125"/>
      <c r="H82" s="21"/>
      <c r="I82" s="5"/>
      <c r="J82" s="113"/>
    </row>
    <row r="83" spans="1:10" s="13" customFormat="1" ht="31.5" x14ac:dyDescent="0.25">
      <c r="A83" s="18" t="s">
        <v>122</v>
      </c>
      <c r="B83" s="24" t="s">
        <v>25</v>
      </c>
      <c r="C83" s="20" t="s">
        <v>21</v>
      </c>
      <c r="D83" s="127"/>
      <c r="E83" s="128">
        <f t="shared" si="0"/>
        <v>0</v>
      </c>
      <c r="F83" s="125"/>
      <c r="G83" s="125"/>
      <c r="H83" s="21"/>
      <c r="I83" s="5"/>
      <c r="J83" s="113"/>
    </row>
    <row r="84" spans="1:10" s="13" customFormat="1" ht="31.5" x14ac:dyDescent="0.25">
      <c r="A84" s="18" t="s">
        <v>123</v>
      </c>
      <c r="B84" s="24" t="s">
        <v>27</v>
      </c>
      <c r="C84" s="20" t="s">
        <v>21</v>
      </c>
      <c r="D84" s="127"/>
      <c r="E84" s="128">
        <f t="shared" si="0"/>
        <v>0</v>
      </c>
      <c r="F84" s="125"/>
      <c r="G84" s="125"/>
      <c r="H84" s="21"/>
      <c r="I84" s="5"/>
      <c r="J84" s="113"/>
    </row>
    <row r="85" spans="1:10" s="13" customFormat="1" ht="31.5" x14ac:dyDescent="0.25">
      <c r="A85" s="18" t="s">
        <v>124</v>
      </c>
      <c r="B85" s="24" t="s">
        <v>29</v>
      </c>
      <c r="C85" s="20" t="s">
        <v>21</v>
      </c>
      <c r="D85" s="127"/>
      <c r="E85" s="128">
        <f t="shared" si="0"/>
        <v>0</v>
      </c>
      <c r="F85" s="125"/>
      <c r="G85" s="125"/>
      <c r="H85" s="21"/>
      <c r="I85" s="5"/>
      <c r="J85" s="113"/>
    </row>
    <row r="86" spans="1:10" s="13" customFormat="1" x14ac:dyDescent="0.25">
      <c r="A86" s="18" t="s">
        <v>125</v>
      </c>
      <c r="B86" s="19" t="s">
        <v>31</v>
      </c>
      <c r="C86" s="20" t="s">
        <v>21</v>
      </c>
      <c r="D86" s="127"/>
      <c r="E86" s="128">
        <f t="shared" si="0"/>
        <v>0</v>
      </c>
      <c r="F86" s="125"/>
      <c r="G86" s="125"/>
      <c r="H86" s="21"/>
      <c r="I86" s="5"/>
      <c r="J86" s="113"/>
    </row>
    <row r="87" spans="1:10" s="13" customFormat="1" x14ac:dyDescent="0.25">
      <c r="A87" s="18" t="s">
        <v>126</v>
      </c>
      <c r="B87" s="19" t="s">
        <v>33</v>
      </c>
      <c r="C87" s="20" t="s">
        <v>21</v>
      </c>
      <c r="D87" s="105"/>
      <c r="E87" s="140">
        <f t="shared" si="0"/>
        <v>122.00125698416696</v>
      </c>
      <c r="F87" s="85"/>
      <c r="G87" s="85"/>
      <c r="H87" s="21"/>
      <c r="I87" s="5"/>
      <c r="J87" s="113"/>
    </row>
    <row r="88" spans="1:10" s="13" customFormat="1" x14ac:dyDescent="0.25">
      <c r="A88" s="18" t="s">
        <v>127</v>
      </c>
      <c r="B88" s="19" t="s">
        <v>35</v>
      </c>
      <c r="C88" s="20" t="s">
        <v>21</v>
      </c>
      <c r="D88" s="127"/>
      <c r="E88" s="128">
        <f t="shared" si="0"/>
        <v>0</v>
      </c>
      <c r="F88" s="125"/>
      <c r="G88" s="125"/>
      <c r="H88" s="21"/>
      <c r="I88" s="5"/>
      <c r="J88" s="113"/>
    </row>
    <row r="89" spans="1:10" s="13" customFormat="1" x14ac:dyDescent="0.25">
      <c r="A89" s="18" t="s">
        <v>128</v>
      </c>
      <c r="B89" s="19" t="s">
        <v>37</v>
      </c>
      <c r="C89" s="20" t="s">
        <v>21</v>
      </c>
      <c r="D89" s="105"/>
      <c r="E89" s="106">
        <f t="shared" si="0"/>
        <v>0</v>
      </c>
      <c r="F89" s="85"/>
      <c r="G89" s="85"/>
      <c r="H89" s="21"/>
      <c r="I89" s="5"/>
      <c r="J89" s="113"/>
    </row>
    <row r="90" spans="1:10" s="13" customFormat="1" x14ac:dyDescent="0.25">
      <c r="A90" s="18" t="s">
        <v>129</v>
      </c>
      <c r="B90" s="19" t="s">
        <v>39</v>
      </c>
      <c r="C90" s="20" t="s">
        <v>21</v>
      </c>
      <c r="D90" s="105"/>
      <c r="E90" s="140">
        <f t="shared" si="0"/>
        <v>-122.00125698416696</v>
      </c>
      <c r="F90" s="85"/>
      <c r="G90" s="85"/>
      <c r="H90" s="21"/>
      <c r="I90" s="5"/>
      <c r="J90" s="113"/>
    </row>
    <row r="91" spans="1:10" s="13" customFormat="1" x14ac:dyDescent="0.25">
      <c r="A91" s="18" t="s">
        <v>130</v>
      </c>
      <c r="B91" s="19" t="s">
        <v>41</v>
      </c>
      <c r="C91" s="20" t="s">
        <v>21</v>
      </c>
      <c r="D91" s="127"/>
      <c r="E91" s="128">
        <f t="shared" si="0"/>
        <v>0</v>
      </c>
      <c r="F91" s="125"/>
      <c r="G91" s="125"/>
      <c r="H91" s="21"/>
      <c r="I91" s="5"/>
      <c r="J91" s="113"/>
    </row>
    <row r="92" spans="1:10" s="13" customFormat="1" ht="31.5" x14ac:dyDescent="0.25">
      <c r="A92" s="18" t="s">
        <v>131</v>
      </c>
      <c r="B92" s="22" t="s">
        <v>43</v>
      </c>
      <c r="C92" s="20" t="s">
        <v>21</v>
      </c>
      <c r="D92" s="127"/>
      <c r="E92" s="128">
        <f t="shared" si="0"/>
        <v>0</v>
      </c>
      <c r="F92" s="125"/>
      <c r="G92" s="125"/>
      <c r="H92" s="21"/>
      <c r="I92" s="5"/>
      <c r="J92" s="113"/>
    </row>
    <row r="93" spans="1:10" s="13" customFormat="1" x14ac:dyDescent="0.25">
      <c r="A93" s="18" t="s">
        <v>132</v>
      </c>
      <c r="B93" s="24" t="s">
        <v>45</v>
      </c>
      <c r="C93" s="20" t="s">
        <v>21</v>
      </c>
      <c r="D93" s="127"/>
      <c r="E93" s="128">
        <f t="shared" si="0"/>
        <v>0</v>
      </c>
      <c r="F93" s="125"/>
      <c r="G93" s="125"/>
      <c r="H93" s="21"/>
      <c r="I93" s="5"/>
      <c r="J93" s="113"/>
    </row>
    <row r="94" spans="1:10" s="13" customFormat="1" x14ac:dyDescent="0.25">
      <c r="A94" s="18" t="s">
        <v>133</v>
      </c>
      <c r="B94" s="23" t="s">
        <v>47</v>
      </c>
      <c r="C94" s="20" t="s">
        <v>21</v>
      </c>
      <c r="D94" s="127"/>
      <c r="E94" s="128">
        <f t="shared" si="0"/>
        <v>0</v>
      </c>
      <c r="F94" s="125"/>
      <c r="G94" s="125"/>
      <c r="H94" s="21"/>
      <c r="I94" s="5"/>
      <c r="J94" s="113"/>
    </row>
    <row r="95" spans="1:10" s="13" customFormat="1" x14ac:dyDescent="0.25">
      <c r="A95" s="18" t="s">
        <v>134</v>
      </c>
      <c r="B95" s="19" t="s">
        <v>49</v>
      </c>
      <c r="C95" s="20" t="s">
        <v>21</v>
      </c>
      <c r="D95" s="105"/>
      <c r="E95" s="106">
        <f t="shared" si="0"/>
        <v>0</v>
      </c>
      <c r="F95" s="85"/>
      <c r="G95" s="85"/>
      <c r="H95" s="21"/>
      <c r="I95" s="5"/>
      <c r="J95" s="113"/>
    </row>
    <row r="96" spans="1:10" s="13" customFormat="1" x14ac:dyDescent="0.25">
      <c r="A96" s="18" t="s">
        <v>135</v>
      </c>
      <c r="B96" s="40" t="s">
        <v>136</v>
      </c>
      <c r="C96" s="20" t="s">
        <v>21</v>
      </c>
      <c r="D96" s="105"/>
      <c r="E96" s="106">
        <f>E97-E103</f>
        <v>0</v>
      </c>
      <c r="F96" s="85"/>
      <c r="G96" s="85"/>
      <c r="H96" s="21"/>
      <c r="I96" s="5"/>
      <c r="J96" s="113"/>
    </row>
    <row r="97" spans="1:10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  <c r="J97" s="113"/>
    </row>
    <row r="98" spans="1:10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  <c r="J98" s="113"/>
    </row>
    <row r="99" spans="1:10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  <c r="J99" s="113"/>
    </row>
    <row r="100" spans="1:10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  <c r="J100" s="113"/>
    </row>
    <row r="101" spans="1:10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  <c r="J101" s="113"/>
    </row>
    <row r="102" spans="1:10" s="13" customFormat="1" x14ac:dyDescent="0.25">
      <c r="A102" s="18" t="s">
        <v>147</v>
      </c>
      <c r="B102" s="23" t="s">
        <v>148</v>
      </c>
      <c r="C102" s="20" t="s">
        <v>21</v>
      </c>
      <c r="D102" s="105"/>
      <c r="E102" s="106">
        <f>E97-E98-E99-E100</f>
        <v>0</v>
      </c>
      <c r="F102" s="85"/>
      <c r="G102" s="85"/>
      <c r="H102" s="21"/>
      <c r="I102" s="5"/>
      <c r="J102" s="113"/>
    </row>
    <row r="103" spans="1:10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  <c r="J103" s="113"/>
    </row>
    <row r="104" spans="1:10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  <c r="J104" s="113"/>
    </row>
    <row r="105" spans="1:10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  <c r="J105" s="113"/>
    </row>
    <row r="106" spans="1:10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  <c r="J106" s="113"/>
    </row>
    <row r="107" spans="1:10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  <c r="J107" s="113"/>
    </row>
    <row r="108" spans="1:10" s="13" customFormat="1" x14ac:dyDescent="0.25">
      <c r="A108" s="18" t="s">
        <v>158</v>
      </c>
      <c r="B108" s="23" t="s">
        <v>159</v>
      </c>
      <c r="C108" s="20" t="s">
        <v>21</v>
      </c>
      <c r="D108" s="105"/>
      <c r="E108" s="106">
        <f>E103-E104-E105-E106</f>
        <v>0</v>
      </c>
      <c r="F108" s="85"/>
      <c r="G108" s="85"/>
      <c r="H108" s="21"/>
      <c r="I108" s="5"/>
      <c r="J108" s="113"/>
    </row>
    <row r="109" spans="1:10" s="13" customFormat="1" x14ac:dyDescent="0.25">
      <c r="A109" s="18" t="s">
        <v>160</v>
      </c>
      <c r="B109" s="40" t="s">
        <v>161</v>
      </c>
      <c r="C109" s="20" t="s">
        <v>21</v>
      </c>
      <c r="D109" s="105"/>
      <c r="E109" s="106">
        <f>E81+E96</f>
        <v>0</v>
      </c>
      <c r="F109" s="85"/>
      <c r="G109" s="85"/>
      <c r="H109" s="21"/>
      <c r="I109" s="5"/>
      <c r="J109" s="113"/>
    </row>
    <row r="110" spans="1:10" s="13" customFormat="1" ht="31.5" x14ac:dyDescent="0.25">
      <c r="A110" s="18" t="s">
        <v>162</v>
      </c>
      <c r="B110" s="22" t="s">
        <v>163</v>
      </c>
      <c r="C110" s="20" t="s">
        <v>21</v>
      </c>
      <c r="D110" s="123"/>
      <c r="E110" s="124">
        <v>0</v>
      </c>
      <c r="F110" s="125"/>
      <c r="G110" s="126"/>
      <c r="H110" s="21"/>
      <c r="I110" s="5"/>
      <c r="J110" s="113"/>
    </row>
    <row r="111" spans="1:10" s="13" customFormat="1" ht="31.5" x14ac:dyDescent="0.25">
      <c r="A111" s="18" t="s">
        <v>164</v>
      </c>
      <c r="B111" s="24" t="s">
        <v>25</v>
      </c>
      <c r="C111" s="20" t="s">
        <v>21</v>
      </c>
      <c r="D111" s="123"/>
      <c r="E111" s="124">
        <v>0</v>
      </c>
      <c r="F111" s="125"/>
      <c r="G111" s="126"/>
      <c r="H111" s="21"/>
      <c r="I111" s="5"/>
      <c r="J111" s="113"/>
    </row>
    <row r="112" spans="1:10" s="13" customFormat="1" ht="31.5" x14ac:dyDescent="0.25">
      <c r="A112" s="18" t="s">
        <v>165</v>
      </c>
      <c r="B112" s="24" t="s">
        <v>27</v>
      </c>
      <c r="C112" s="20" t="s">
        <v>21</v>
      </c>
      <c r="D112" s="123"/>
      <c r="E112" s="124">
        <v>0</v>
      </c>
      <c r="F112" s="125"/>
      <c r="G112" s="126"/>
      <c r="H112" s="21"/>
      <c r="I112" s="5"/>
      <c r="J112" s="113"/>
    </row>
    <row r="113" spans="1:10" s="13" customFormat="1" ht="31.5" x14ac:dyDescent="0.25">
      <c r="A113" s="18" t="s">
        <v>166</v>
      </c>
      <c r="B113" s="24" t="s">
        <v>29</v>
      </c>
      <c r="C113" s="20" t="s">
        <v>21</v>
      </c>
      <c r="D113" s="123"/>
      <c r="E113" s="124">
        <v>0</v>
      </c>
      <c r="F113" s="125"/>
      <c r="G113" s="126"/>
      <c r="H113" s="21"/>
      <c r="I113" s="5"/>
      <c r="J113" s="113"/>
    </row>
    <row r="114" spans="1:10" s="13" customFormat="1" x14ac:dyDescent="0.25">
      <c r="A114" s="18" t="s">
        <v>167</v>
      </c>
      <c r="B114" s="19" t="s">
        <v>31</v>
      </c>
      <c r="C114" s="20" t="s">
        <v>21</v>
      </c>
      <c r="D114" s="123"/>
      <c r="E114" s="124">
        <v>0</v>
      </c>
      <c r="F114" s="125"/>
      <c r="G114" s="126"/>
      <c r="H114" s="21"/>
      <c r="I114" s="5"/>
      <c r="J114" s="113"/>
    </row>
    <row r="115" spans="1:10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115"/>
      <c r="F115" s="85"/>
      <c r="G115" s="85"/>
      <c r="H115" s="21"/>
      <c r="I115" s="5"/>
      <c r="J115" s="113"/>
    </row>
    <row r="116" spans="1:10" s="13" customFormat="1" x14ac:dyDescent="0.25">
      <c r="A116" s="18" t="s">
        <v>169</v>
      </c>
      <c r="B116" s="19" t="s">
        <v>35</v>
      </c>
      <c r="C116" s="20" t="s">
        <v>21</v>
      </c>
      <c r="D116" s="123"/>
      <c r="E116" s="124">
        <v>0</v>
      </c>
      <c r="F116" s="125"/>
      <c r="G116" s="126"/>
      <c r="H116" s="21"/>
      <c r="I116" s="5"/>
      <c r="J116" s="113"/>
    </row>
    <row r="117" spans="1:10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115"/>
      <c r="F117" s="85"/>
      <c r="G117" s="85"/>
      <c r="H117" s="21"/>
      <c r="I117" s="5"/>
      <c r="J117" s="113"/>
    </row>
    <row r="118" spans="1:10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115"/>
      <c r="F118" s="85"/>
      <c r="G118" s="85"/>
      <c r="H118" s="21"/>
      <c r="I118" s="5"/>
      <c r="J118" s="113"/>
    </row>
    <row r="119" spans="1:10" s="13" customFormat="1" x14ac:dyDescent="0.25">
      <c r="A119" s="18" t="s">
        <v>172</v>
      </c>
      <c r="B119" s="19" t="s">
        <v>41</v>
      </c>
      <c r="C119" s="20" t="s">
        <v>21</v>
      </c>
      <c r="D119" s="123"/>
      <c r="E119" s="124">
        <v>0</v>
      </c>
      <c r="F119" s="125"/>
      <c r="G119" s="126"/>
      <c r="H119" s="21"/>
      <c r="I119" s="5"/>
      <c r="J119" s="113"/>
    </row>
    <row r="120" spans="1:10" s="13" customFormat="1" ht="31.5" x14ac:dyDescent="0.25">
      <c r="A120" s="18" t="s">
        <v>173</v>
      </c>
      <c r="B120" s="22" t="s">
        <v>43</v>
      </c>
      <c r="C120" s="20" t="s">
        <v>21</v>
      </c>
      <c r="D120" s="123"/>
      <c r="E120" s="124">
        <v>0</v>
      </c>
      <c r="F120" s="125"/>
      <c r="G120" s="126"/>
      <c r="H120" s="21"/>
      <c r="I120" s="5"/>
      <c r="J120" s="113"/>
    </row>
    <row r="121" spans="1:10" s="13" customFormat="1" x14ac:dyDescent="0.25">
      <c r="A121" s="18" t="s">
        <v>174</v>
      </c>
      <c r="B121" s="23" t="s">
        <v>45</v>
      </c>
      <c r="C121" s="20" t="s">
        <v>21</v>
      </c>
      <c r="D121" s="123"/>
      <c r="E121" s="124">
        <v>0</v>
      </c>
      <c r="F121" s="125"/>
      <c r="G121" s="126"/>
      <c r="H121" s="21"/>
      <c r="I121" s="5"/>
      <c r="J121" s="113"/>
    </row>
    <row r="122" spans="1:10" s="13" customFormat="1" x14ac:dyDescent="0.25">
      <c r="A122" s="18" t="s">
        <v>175</v>
      </c>
      <c r="B122" s="23" t="s">
        <v>47</v>
      </c>
      <c r="C122" s="20" t="s">
        <v>21</v>
      </c>
      <c r="D122" s="123"/>
      <c r="E122" s="124">
        <v>0</v>
      </c>
      <c r="F122" s="125"/>
      <c r="G122" s="126"/>
      <c r="H122" s="21"/>
      <c r="I122" s="5"/>
      <c r="J122" s="113"/>
    </row>
    <row r="123" spans="1:10" s="13" customFormat="1" x14ac:dyDescent="0.25">
      <c r="A123" s="18" t="s">
        <v>176</v>
      </c>
      <c r="B123" s="19" t="s">
        <v>49</v>
      </c>
      <c r="C123" s="20" t="s">
        <v>21</v>
      </c>
      <c r="D123" s="105"/>
      <c r="E123" s="106">
        <f>E109-E110-SUM(E114:E120)</f>
        <v>0</v>
      </c>
      <c r="F123" s="85"/>
      <c r="G123" s="85"/>
      <c r="H123" s="21"/>
      <c r="I123" s="5"/>
      <c r="J123" s="113"/>
    </row>
    <row r="124" spans="1:10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  <c r="J124" s="113"/>
    </row>
    <row r="125" spans="1:10" s="13" customFormat="1" x14ac:dyDescent="0.25">
      <c r="A125" s="18" t="s">
        <v>179</v>
      </c>
      <c r="B125" s="19" t="s">
        <v>23</v>
      </c>
      <c r="C125" s="20" t="s">
        <v>21</v>
      </c>
      <c r="D125" s="123"/>
      <c r="E125" s="124">
        <v>0</v>
      </c>
      <c r="F125" s="125"/>
      <c r="G125" s="126"/>
      <c r="H125" s="21"/>
      <c r="I125" s="5"/>
      <c r="J125" s="113"/>
    </row>
    <row r="126" spans="1:10" s="13" customFormat="1" ht="31.5" x14ac:dyDescent="0.25">
      <c r="A126" s="18" t="s">
        <v>180</v>
      </c>
      <c r="B126" s="24" t="s">
        <v>25</v>
      </c>
      <c r="C126" s="20" t="s">
        <v>21</v>
      </c>
      <c r="D126" s="123"/>
      <c r="E126" s="124">
        <v>0</v>
      </c>
      <c r="F126" s="125"/>
      <c r="G126" s="126"/>
      <c r="H126" s="21"/>
      <c r="I126" s="5"/>
      <c r="J126" s="113"/>
    </row>
    <row r="127" spans="1:10" s="13" customFormat="1" ht="31.5" x14ac:dyDescent="0.25">
      <c r="A127" s="18" t="s">
        <v>181</v>
      </c>
      <c r="B127" s="24" t="s">
        <v>27</v>
      </c>
      <c r="C127" s="20" t="s">
        <v>21</v>
      </c>
      <c r="D127" s="123"/>
      <c r="E127" s="124">
        <v>0</v>
      </c>
      <c r="F127" s="125"/>
      <c r="G127" s="126"/>
      <c r="H127" s="21"/>
      <c r="I127" s="5"/>
      <c r="J127" s="113"/>
    </row>
    <row r="128" spans="1:10" s="13" customFormat="1" ht="31.5" x14ac:dyDescent="0.25">
      <c r="A128" s="18" t="s">
        <v>182</v>
      </c>
      <c r="B128" s="24" t="s">
        <v>29</v>
      </c>
      <c r="C128" s="20" t="s">
        <v>21</v>
      </c>
      <c r="D128" s="123"/>
      <c r="E128" s="124">
        <v>0</v>
      </c>
      <c r="F128" s="125"/>
      <c r="G128" s="126"/>
      <c r="H128" s="21"/>
      <c r="I128" s="5"/>
      <c r="J128" s="113"/>
    </row>
    <row r="129" spans="1:10" s="13" customFormat="1" x14ac:dyDescent="0.25">
      <c r="A129" s="18" t="s">
        <v>183</v>
      </c>
      <c r="B129" s="22" t="s">
        <v>184</v>
      </c>
      <c r="C129" s="20" t="s">
        <v>21</v>
      </c>
      <c r="D129" s="123"/>
      <c r="E129" s="124">
        <v>0</v>
      </c>
      <c r="F129" s="125"/>
      <c r="G129" s="126"/>
      <c r="H129" s="21"/>
      <c r="I129" s="5"/>
      <c r="J129" s="113"/>
    </row>
    <row r="130" spans="1:10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  <c r="J130" s="113"/>
    </row>
    <row r="131" spans="1:10" s="13" customFormat="1" x14ac:dyDescent="0.25">
      <c r="A131" s="18" t="s">
        <v>187</v>
      </c>
      <c r="B131" s="22" t="s">
        <v>188</v>
      </c>
      <c r="C131" s="20" t="s">
        <v>21</v>
      </c>
      <c r="D131" s="123"/>
      <c r="E131" s="124">
        <v>0</v>
      </c>
      <c r="F131" s="125"/>
      <c r="G131" s="126"/>
      <c r="H131" s="21"/>
      <c r="I131" s="5"/>
      <c r="J131" s="113"/>
    </row>
    <row r="132" spans="1:10" s="13" customFormat="1" x14ac:dyDescent="0.25">
      <c r="A132" s="18" t="s">
        <v>189</v>
      </c>
      <c r="B132" s="22" t="s">
        <v>190</v>
      </c>
      <c r="C132" s="20" t="s">
        <v>21</v>
      </c>
      <c r="D132" s="127"/>
      <c r="E132" s="128">
        <v>0</v>
      </c>
      <c r="F132" s="125"/>
      <c r="G132" s="125"/>
      <c r="H132" s="21"/>
      <c r="I132" s="5"/>
      <c r="J132" s="113"/>
    </row>
    <row r="133" spans="1:10" s="13" customFormat="1" x14ac:dyDescent="0.25">
      <c r="A133" s="18" t="s">
        <v>191</v>
      </c>
      <c r="B133" s="22" t="s">
        <v>192</v>
      </c>
      <c r="C133" s="20" t="s">
        <v>21</v>
      </c>
      <c r="D133" s="127"/>
      <c r="E133" s="128">
        <v>0</v>
      </c>
      <c r="F133" s="125"/>
      <c r="G133" s="125"/>
      <c r="H133" s="21"/>
      <c r="I133" s="5"/>
      <c r="J133" s="113"/>
    </row>
    <row r="134" spans="1:10" s="13" customFormat="1" x14ac:dyDescent="0.25">
      <c r="A134" s="18" t="s">
        <v>193</v>
      </c>
      <c r="B134" s="22" t="s">
        <v>194</v>
      </c>
      <c r="C134" s="20" t="s">
        <v>21</v>
      </c>
      <c r="D134" s="123"/>
      <c r="E134" s="124">
        <v>0</v>
      </c>
      <c r="F134" s="125"/>
      <c r="G134" s="126"/>
      <c r="H134" s="21"/>
      <c r="I134" s="5"/>
      <c r="J134" s="113"/>
    </row>
    <row r="135" spans="1:10" s="13" customFormat="1" ht="31.5" x14ac:dyDescent="0.25">
      <c r="A135" s="18" t="s">
        <v>195</v>
      </c>
      <c r="B135" s="22" t="s">
        <v>43</v>
      </c>
      <c r="C135" s="20" t="s">
        <v>21</v>
      </c>
      <c r="D135" s="123"/>
      <c r="E135" s="124">
        <v>0</v>
      </c>
      <c r="F135" s="125"/>
      <c r="G135" s="126"/>
      <c r="H135" s="21"/>
      <c r="I135" s="5"/>
      <c r="J135" s="113"/>
    </row>
    <row r="136" spans="1:10" s="13" customFormat="1" x14ac:dyDescent="0.25">
      <c r="A136" s="18" t="s">
        <v>196</v>
      </c>
      <c r="B136" s="23" t="s">
        <v>197</v>
      </c>
      <c r="C136" s="20" t="s">
        <v>21</v>
      </c>
      <c r="D136" s="123"/>
      <c r="E136" s="124">
        <v>0</v>
      </c>
      <c r="F136" s="125"/>
      <c r="G136" s="126"/>
      <c r="H136" s="21"/>
      <c r="I136" s="5"/>
      <c r="J136" s="113"/>
    </row>
    <row r="137" spans="1:10" s="13" customFormat="1" x14ac:dyDescent="0.25">
      <c r="A137" s="18" t="s">
        <v>198</v>
      </c>
      <c r="B137" s="23" t="s">
        <v>47</v>
      </c>
      <c r="C137" s="20" t="s">
        <v>21</v>
      </c>
      <c r="D137" s="123"/>
      <c r="E137" s="124">
        <v>0</v>
      </c>
      <c r="F137" s="125"/>
      <c r="G137" s="126"/>
      <c r="H137" s="21"/>
      <c r="I137" s="5"/>
      <c r="J137" s="113"/>
    </row>
    <row r="138" spans="1:10" s="13" customFormat="1" x14ac:dyDescent="0.25">
      <c r="A138" s="18" t="s">
        <v>199</v>
      </c>
      <c r="B138" s="22" t="s">
        <v>200</v>
      </c>
      <c r="C138" s="20" t="s">
        <v>21</v>
      </c>
      <c r="D138" s="105"/>
      <c r="E138" s="106">
        <f>E124-E125-SUM(E129:E135)</f>
        <v>0</v>
      </c>
      <c r="F138" s="85"/>
      <c r="G138" s="85"/>
      <c r="H138" s="21"/>
      <c r="I138" s="5"/>
      <c r="J138" s="113"/>
    </row>
    <row r="139" spans="1:10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  <c r="J139" s="113"/>
    </row>
    <row r="140" spans="1:10" s="13" customFormat="1" x14ac:dyDescent="0.25">
      <c r="A140" s="18" t="s">
        <v>203</v>
      </c>
      <c r="B140" s="19" t="s">
        <v>23</v>
      </c>
      <c r="C140" s="20" t="s">
        <v>21</v>
      </c>
      <c r="D140" s="123"/>
      <c r="E140" s="128">
        <f t="shared" ref="E140:E152" si="1">E110-E125</f>
        <v>0</v>
      </c>
      <c r="F140" s="125"/>
      <c r="G140" s="125"/>
      <c r="H140" s="21"/>
      <c r="I140" s="5"/>
      <c r="J140" s="113"/>
    </row>
    <row r="141" spans="1:10" s="13" customFormat="1" ht="31.5" x14ac:dyDescent="0.25">
      <c r="A141" s="18" t="s">
        <v>204</v>
      </c>
      <c r="B141" s="24" t="s">
        <v>25</v>
      </c>
      <c r="C141" s="20" t="s">
        <v>21</v>
      </c>
      <c r="D141" s="123"/>
      <c r="E141" s="128">
        <f t="shared" si="1"/>
        <v>0</v>
      </c>
      <c r="F141" s="125"/>
      <c r="G141" s="125"/>
      <c r="H141" s="21"/>
      <c r="I141" s="5"/>
      <c r="J141" s="113"/>
    </row>
    <row r="142" spans="1:10" s="13" customFormat="1" ht="31.5" x14ac:dyDescent="0.25">
      <c r="A142" s="18" t="s">
        <v>205</v>
      </c>
      <c r="B142" s="24" t="s">
        <v>27</v>
      </c>
      <c r="C142" s="20" t="s">
        <v>21</v>
      </c>
      <c r="D142" s="123"/>
      <c r="E142" s="128">
        <f t="shared" si="1"/>
        <v>0</v>
      </c>
      <c r="F142" s="125"/>
      <c r="G142" s="125"/>
      <c r="H142" s="21"/>
      <c r="I142" s="5"/>
      <c r="J142" s="113"/>
    </row>
    <row r="143" spans="1:10" s="13" customFormat="1" ht="31.5" x14ac:dyDescent="0.25">
      <c r="A143" s="18" t="s">
        <v>206</v>
      </c>
      <c r="B143" s="24" t="s">
        <v>29</v>
      </c>
      <c r="C143" s="20" t="s">
        <v>21</v>
      </c>
      <c r="D143" s="123"/>
      <c r="E143" s="128">
        <f t="shared" si="1"/>
        <v>0</v>
      </c>
      <c r="F143" s="125"/>
      <c r="G143" s="125"/>
      <c r="H143" s="21"/>
      <c r="I143" s="5"/>
      <c r="J143" s="113"/>
    </row>
    <row r="144" spans="1:10" s="13" customFormat="1" x14ac:dyDescent="0.25">
      <c r="A144" s="18" t="s">
        <v>207</v>
      </c>
      <c r="B144" s="19" t="s">
        <v>31</v>
      </c>
      <c r="C144" s="20" t="s">
        <v>21</v>
      </c>
      <c r="D144" s="123"/>
      <c r="E144" s="128">
        <f t="shared" si="1"/>
        <v>0</v>
      </c>
      <c r="F144" s="125"/>
      <c r="G144" s="125"/>
      <c r="H144" s="21"/>
      <c r="I144" s="5"/>
      <c r="J144" s="113"/>
    </row>
    <row r="145" spans="1:10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106">
        <f t="shared" si="1"/>
        <v>0</v>
      </c>
      <c r="F145" s="85"/>
      <c r="G145" s="85"/>
      <c r="H145" s="21"/>
      <c r="I145" s="5"/>
      <c r="J145" s="113"/>
    </row>
    <row r="146" spans="1:10" s="13" customFormat="1" x14ac:dyDescent="0.25">
      <c r="A146" s="18" t="s">
        <v>209</v>
      </c>
      <c r="B146" s="19" t="s">
        <v>35</v>
      </c>
      <c r="C146" s="20" t="s">
        <v>21</v>
      </c>
      <c r="D146" s="123"/>
      <c r="E146" s="128">
        <f t="shared" si="1"/>
        <v>0</v>
      </c>
      <c r="F146" s="125"/>
      <c r="G146" s="125"/>
      <c r="H146" s="21"/>
      <c r="I146" s="5"/>
      <c r="J146" s="113"/>
    </row>
    <row r="147" spans="1:10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106">
        <f t="shared" si="1"/>
        <v>0</v>
      </c>
      <c r="F147" s="85"/>
      <c r="G147" s="85"/>
      <c r="H147" s="21"/>
      <c r="I147" s="5"/>
      <c r="J147" s="113"/>
    </row>
    <row r="148" spans="1:10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106">
        <f t="shared" si="1"/>
        <v>0</v>
      </c>
      <c r="F148" s="85"/>
      <c r="G148" s="85"/>
      <c r="H148" s="21"/>
      <c r="I148" s="5"/>
      <c r="J148" s="113"/>
    </row>
    <row r="149" spans="1:10" s="13" customFormat="1" x14ac:dyDescent="0.25">
      <c r="A149" s="18" t="s">
        <v>212</v>
      </c>
      <c r="B149" s="19" t="s">
        <v>41</v>
      </c>
      <c r="C149" s="20" t="s">
        <v>21</v>
      </c>
      <c r="D149" s="123"/>
      <c r="E149" s="128">
        <f t="shared" si="1"/>
        <v>0</v>
      </c>
      <c r="F149" s="125"/>
      <c r="G149" s="125"/>
      <c r="H149" s="21"/>
      <c r="I149" s="5"/>
      <c r="J149" s="113"/>
    </row>
    <row r="150" spans="1:10" s="13" customFormat="1" ht="31.5" x14ac:dyDescent="0.25">
      <c r="A150" s="18" t="s">
        <v>213</v>
      </c>
      <c r="B150" s="22" t="s">
        <v>43</v>
      </c>
      <c r="C150" s="20" t="s">
        <v>21</v>
      </c>
      <c r="D150" s="123"/>
      <c r="E150" s="128">
        <f t="shared" si="1"/>
        <v>0</v>
      </c>
      <c r="F150" s="125"/>
      <c r="G150" s="125"/>
      <c r="H150" s="21"/>
      <c r="I150" s="5"/>
      <c r="J150" s="113"/>
    </row>
    <row r="151" spans="1:10" s="13" customFormat="1" x14ac:dyDescent="0.25">
      <c r="A151" s="18" t="s">
        <v>214</v>
      </c>
      <c r="B151" s="23" t="s">
        <v>45</v>
      </c>
      <c r="C151" s="20" t="s">
        <v>21</v>
      </c>
      <c r="D151" s="123"/>
      <c r="E151" s="128">
        <f t="shared" si="1"/>
        <v>0</v>
      </c>
      <c r="F151" s="125"/>
      <c r="G151" s="125"/>
      <c r="H151" s="21"/>
      <c r="I151" s="5"/>
      <c r="J151" s="113"/>
    </row>
    <row r="152" spans="1:10" s="13" customFormat="1" x14ac:dyDescent="0.25">
      <c r="A152" s="18" t="s">
        <v>215</v>
      </c>
      <c r="B152" s="23" t="s">
        <v>47</v>
      </c>
      <c r="C152" s="20" t="s">
        <v>21</v>
      </c>
      <c r="D152" s="123"/>
      <c r="E152" s="128">
        <f t="shared" si="1"/>
        <v>0</v>
      </c>
      <c r="F152" s="125"/>
      <c r="G152" s="125"/>
      <c r="H152" s="21"/>
      <c r="I152" s="5"/>
      <c r="J152" s="113"/>
    </row>
    <row r="153" spans="1:10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  <c r="J153" s="113"/>
    </row>
    <row r="154" spans="1:10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  <c r="J154" s="113"/>
    </row>
    <row r="155" spans="1:10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  <c r="J155" s="113"/>
    </row>
    <row r="156" spans="1:10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  <c r="J156" s="113"/>
    </row>
    <row r="157" spans="1:10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>
        <v>0</v>
      </c>
      <c r="F157" s="85"/>
      <c r="G157" s="85"/>
      <c r="H157" s="21"/>
      <c r="I157" s="5"/>
      <c r="J157" s="113"/>
    </row>
    <row r="158" spans="1:10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  <c r="J158" s="113"/>
    </row>
    <row r="159" spans="1:10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 t="s">
        <v>708</v>
      </c>
      <c r="F159" s="87" t="s">
        <v>708</v>
      </c>
      <c r="G159" s="87" t="s">
        <v>708</v>
      </c>
      <c r="H159" s="114" t="s">
        <v>708</v>
      </c>
      <c r="I159" s="5"/>
      <c r="J159" s="113"/>
    </row>
    <row r="160" spans="1:10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  <c r="J160" s="113"/>
    </row>
    <row r="161" spans="1:11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  <c r="J161" s="113"/>
    </row>
    <row r="162" spans="1:11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  <c r="J162" s="113"/>
    </row>
    <row r="163" spans="1:11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  <c r="J163" s="113"/>
    </row>
    <row r="164" spans="1:11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  <c r="J164" s="113"/>
    </row>
    <row r="165" spans="1:11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  <c r="J165" s="113"/>
    </row>
    <row r="166" spans="1:11" s="13" customFormat="1" ht="19.5" thickBot="1" x14ac:dyDescent="0.3">
      <c r="A166" s="207" t="s">
        <v>241</v>
      </c>
      <c r="B166" s="208"/>
      <c r="C166" s="208"/>
      <c r="D166" s="208"/>
      <c r="E166" s="208"/>
      <c r="F166" s="208"/>
      <c r="G166" s="208"/>
      <c r="H166" s="210"/>
      <c r="I166" s="5"/>
      <c r="J166" s="113"/>
    </row>
    <row r="167" spans="1:11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104">
        <f>E168+SUM(E172:E178)+E181+E184</f>
        <v>0</v>
      </c>
      <c r="F167" s="89"/>
      <c r="G167" s="89"/>
      <c r="H167" s="39"/>
      <c r="I167" s="5"/>
      <c r="J167" s="113"/>
      <c r="K167" s="113"/>
    </row>
    <row r="168" spans="1:11" s="13" customFormat="1" x14ac:dyDescent="0.25">
      <c r="A168" s="18" t="s">
        <v>244</v>
      </c>
      <c r="B168" s="19" t="s">
        <v>23</v>
      </c>
      <c r="C168" s="20" t="s">
        <v>21</v>
      </c>
      <c r="D168" s="123"/>
      <c r="E168" s="124">
        <v>0</v>
      </c>
      <c r="F168" s="125"/>
      <c r="G168" s="126"/>
      <c r="H168" s="21"/>
      <c r="I168" s="5"/>
      <c r="J168" s="113"/>
      <c r="K168" s="113"/>
    </row>
    <row r="169" spans="1:11" s="13" customFormat="1" ht="31.5" x14ac:dyDescent="0.25">
      <c r="A169" s="18" t="s">
        <v>245</v>
      </c>
      <c r="B169" s="24" t="s">
        <v>25</v>
      </c>
      <c r="C169" s="20" t="s">
        <v>21</v>
      </c>
      <c r="D169" s="123"/>
      <c r="E169" s="124">
        <v>0</v>
      </c>
      <c r="F169" s="125"/>
      <c r="G169" s="126"/>
      <c r="H169" s="21"/>
      <c r="I169" s="5"/>
      <c r="J169" s="113"/>
      <c r="K169" s="113"/>
    </row>
    <row r="170" spans="1:11" s="13" customFormat="1" ht="31.5" x14ac:dyDescent="0.25">
      <c r="A170" s="18" t="s">
        <v>246</v>
      </c>
      <c r="B170" s="24" t="s">
        <v>27</v>
      </c>
      <c r="C170" s="20" t="s">
        <v>21</v>
      </c>
      <c r="D170" s="123"/>
      <c r="E170" s="124">
        <v>0</v>
      </c>
      <c r="F170" s="125"/>
      <c r="G170" s="126"/>
      <c r="H170" s="21"/>
      <c r="I170" s="5"/>
      <c r="J170" s="113"/>
      <c r="K170" s="113"/>
    </row>
    <row r="171" spans="1:11" s="13" customFormat="1" ht="31.5" x14ac:dyDescent="0.25">
      <c r="A171" s="18" t="s">
        <v>247</v>
      </c>
      <c r="B171" s="24" t="s">
        <v>29</v>
      </c>
      <c r="C171" s="20" t="s">
        <v>21</v>
      </c>
      <c r="D171" s="123"/>
      <c r="E171" s="124">
        <v>0</v>
      </c>
      <c r="F171" s="125"/>
      <c r="G171" s="126"/>
      <c r="H171" s="21"/>
      <c r="I171" s="5"/>
      <c r="J171" s="113"/>
      <c r="K171" s="113"/>
    </row>
    <row r="172" spans="1:11" s="13" customFormat="1" x14ac:dyDescent="0.25">
      <c r="A172" s="18" t="s">
        <v>248</v>
      </c>
      <c r="B172" s="19" t="s">
        <v>31</v>
      </c>
      <c r="C172" s="20" t="s">
        <v>21</v>
      </c>
      <c r="D172" s="123"/>
      <c r="E172" s="124">
        <v>0</v>
      </c>
      <c r="F172" s="125"/>
      <c r="G172" s="126"/>
      <c r="H172" s="21"/>
      <c r="I172" s="5"/>
      <c r="J172" s="113"/>
      <c r="K172" s="113"/>
    </row>
    <row r="173" spans="1:11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  <c r="J173" s="113"/>
      <c r="K173" s="113"/>
    </row>
    <row r="174" spans="1:11" s="13" customFormat="1" x14ac:dyDescent="0.25">
      <c r="A174" s="18" t="s">
        <v>250</v>
      </c>
      <c r="B174" s="19" t="s">
        <v>35</v>
      </c>
      <c r="C174" s="20" t="s">
        <v>21</v>
      </c>
      <c r="D174" s="123"/>
      <c r="E174" s="124">
        <v>0</v>
      </c>
      <c r="F174" s="125"/>
      <c r="G174" s="126"/>
      <c r="H174" s="21"/>
      <c r="I174" s="5"/>
      <c r="J174" s="113"/>
      <c r="K174" s="113"/>
    </row>
    <row r="175" spans="1:11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  <c r="J175" s="113"/>
      <c r="K175" s="113"/>
    </row>
    <row r="176" spans="1:11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  <c r="J176" s="113"/>
      <c r="K176" s="113"/>
    </row>
    <row r="177" spans="1:11" s="13" customFormat="1" x14ac:dyDescent="0.25">
      <c r="A177" s="18" t="s">
        <v>253</v>
      </c>
      <c r="B177" s="19" t="s">
        <v>41</v>
      </c>
      <c r="C177" s="20" t="s">
        <v>21</v>
      </c>
      <c r="D177" s="123"/>
      <c r="E177" s="124">
        <v>0</v>
      </c>
      <c r="F177" s="125"/>
      <c r="G177" s="126"/>
      <c r="H177" s="21"/>
      <c r="I177" s="5"/>
      <c r="J177" s="113"/>
      <c r="K177" s="113"/>
    </row>
    <row r="178" spans="1:11" s="13" customFormat="1" ht="31.5" x14ac:dyDescent="0.25">
      <c r="A178" s="18" t="s">
        <v>254</v>
      </c>
      <c r="B178" s="22" t="s">
        <v>43</v>
      </c>
      <c r="C178" s="20" t="s">
        <v>21</v>
      </c>
      <c r="D178" s="123"/>
      <c r="E178" s="124">
        <v>0</v>
      </c>
      <c r="F178" s="125"/>
      <c r="G178" s="126"/>
      <c r="H178" s="21"/>
      <c r="I178" s="5"/>
      <c r="J178" s="113"/>
      <c r="K178" s="113"/>
    </row>
    <row r="179" spans="1:11" s="13" customFormat="1" x14ac:dyDescent="0.25">
      <c r="A179" s="18" t="s">
        <v>255</v>
      </c>
      <c r="B179" s="23" t="s">
        <v>45</v>
      </c>
      <c r="C179" s="20" t="s">
        <v>21</v>
      </c>
      <c r="D179" s="123"/>
      <c r="E179" s="124">
        <v>0</v>
      </c>
      <c r="F179" s="125"/>
      <c r="G179" s="126"/>
      <c r="H179" s="21"/>
      <c r="I179" s="5"/>
      <c r="J179" s="113"/>
      <c r="K179" s="113"/>
    </row>
    <row r="180" spans="1:11" s="13" customFormat="1" x14ac:dyDescent="0.25">
      <c r="A180" s="18" t="s">
        <v>256</v>
      </c>
      <c r="B180" s="23" t="s">
        <v>47</v>
      </c>
      <c r="C180" s="20" t="s">
        <v>21</v>
      </c>
      <c r="D180" s="123"/>
      <c r="E180" s="124">
        <v>0</v>
      </c>
      <c r="F180" s="125"/>
      <c r="G180" s="126"/>
      <c r="H180" s="21"/>
      <c r="I180" s="5"/>
      <c r="J180" s="113"/>
      <c r="K180" s="113"/>
    </row>
    <row r="181" spans="1:11" s="13" customFormat="1" ht="31.5" x14ac:dyDescent="0.25">
      <c r="A181" s="18" t="s">
        <v>257</v>
      </c>
      <c r="B181" s="22" t="s">
        <v>258</v>
      </c>
      <c r="C181" s="20" t="s">
        <v>21</v>
      </c>
      <c r="D181" s="123"/>
      <c r="E181" s="124">
        <v>0</v>
      </c>
      <c r="F181" s="125"/>
      <c r="G181" s="126"/>
      <c r="H181" s="21"/>
      <c r="I181" s="5"/>
      <c r="J181" s="113"/>
      <c r="K181" s="113"/>
    </row>
    <row r="182" spans="1:11" s="13" customFormat="1" x14ac:dyDescent="0.25">
      <c r="A182" s="18" t="s">
        <v>259</v>
      </c>
      <c r="B182" s="24" t="s">
        <v>260</v>
      </c>
      <c r="C182" s="20" t="s">
        <v>21</v>
      </c>
      <c r="D182" s="123"/>
      <c r="E182" s="124">
        <v>0</v>
      </c>
      <c r="F182" s="125"/>
      <c r="G182" s="126"/>
      <c r="H182" s="21"/>
      <c r="I182" s="5"/>
      <c r="J182" s="113"/>
      <c r="K182" s="113"/>
    </row>
    <row r="183" spans="1:11" s="13" customFormat="1" x14ac:dyDescent="0.25">
      <c r="A183" s="18" t="s">
        <v>261</v>
      </c>
      <c r="B183" s="24" t="s">
        <v>262</v>
      </c>
      <c r="C183" s="20" t="s">
        <v>21</v>
      </c>
      <c r="D183" s="123"/>
      <c r="E183" s="124">
        <v>0</v>
      </c>
      <c r="F183" s="125"/>
      <c r="G183" s="126"/>
      <c r="H183" s="21"/>
      <c r="I183" s="5"/>
      <c r="J183" s="113"/>
      <c r="K183" s="113"/>
    </row>
    <row r="184" spans="1:11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  <c r="J184" s="113"/>
      <c r="K184" s="113"/>
    </row>
    <row r="185" spans="1:11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106">
        <f>SUM(E186:E187,E191:E196,E198:E202)</f>
        <v>0</v>
      </c>
      <c r="F185" s="85"/>
      <c r="G185" s="85"/>
      <c r="H185" s="21"/>
      <c r="I185" s="5"/>
      <c r="J185" s="113"/>
      <c r="K185" s="113"/>
    </row>
    <row r="186" spans="1:11" s="13" customFormat="1" x14ac:dyDescent="0.25">
      <c r="A186" s="18" t="s">
        <v>266</v>
      </c>
      <c r="B186" s="22" t="s">
        <v>267</v>
      </c>
      <c r="C186" s="20" t="s">
        <v>21</v>
      </c>
      <c r="D186" s="123"/>
      <c r="E186" s="130">
        <v>0</v>
      </c>
      <c r="F186" s="125"/>
      <c r="G186" s="125"/>
      <c r="H186" s="21"/>
      <c r="I186" s="5"/>
      <c r="J186" s="113"/>
      <c r="K186" s="113"/>
    </row>
    <row r="187" spans="1:11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106">
        <f>SUM(E188:E190)</f>
        <v>0</v>
      </c>
      <c r="F187" s="85"/>
      <c r="G187" s="85"/>
      <c r="H187" s="21"/>
      <c r="I187" s="5"/>
      <c r="J187" s="113"/>
      <c r="K187" s="113"/>
    </row>
    <row r="188" spans="1:11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  <c r="J188" s="113"/>
      <c r="K188" s="113"/>
    </row>
    <row r="189" spans="1:11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  <c r="J189" s="113"/>
      <c r="K189" s="113"/>
    </row>
    <row r="190" spans="1:11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  <c r="J190" s="113"/>
      <c r="K190" s="113"/>
    </row>
    <row r="191" spans="1:11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  <c r="J191" s="113"/>
      <c r="K191" s="113"/>
    </row>
    <row r="192" spans="1:11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  <c r="J192" s="113"/>
      <c r="K192" s="113"/>
    </row>
    <row r="193" spans="1:11" s="13" customFormat="1" x14ac:dyDescent="0.25">
      <c r="A193" s="18" t="s">
        <v>280</v>
      </c>
      <c r="B193" s="22" t="s">
        <v>281</v>
      </c>
      <c r="C193" s="20" t="s">
        <v>21</v>
      </c>
      <c r="D193" s="123"/>
      <c r="E193" s="125">
        <v>0</v>
      </c>
      <c r="F193" s="125"/>
      <c r="G193" s="125"/>
      <c r="H193" s="21"/>
      <c r="I193" s="5"/>
      <c r="J193" s="113"/>
      <c r="K193" s="113"/>
    </row>
    <row r="194" spans="1:11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  <c r="J194" s="113"/>
      <c r="K194" s="113"/>
    </row>
    <row r="195" spans="1:11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  <c r="J195" s="113"/>
      <c r="K195" s="113"/>
    </row>
    <row r="196" spans="1:11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  <c r="J196" s="113"/>
      <c r="K196" s="113"/>
    </row>
    <row r="197" spans="1:11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  <c r="J197" s="113"/>
      <c r="K197" s="113"/>
    </row>
    <row r="198" spans="1:11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116"/>
      <c r="F198" s="85"/>
      <c r="G198" s="85"/>
      <c r="H198" s="21"/>
      <c r="I198" s="5"/>
      <c r="J198" s="113"/>
      <c r="K198" s="113"/>
    </row>
    <row r="199" spans="1:11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  <c r="J199" s="113"/>
      <c r="K199" s="113"/>
    </row>
    <row r="200" spans="1:11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  <c r="J200" s="113"/>
      <c r="K200" s="113"/>
    </row>
    <row r="201" spans="1:11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  <c r="J201" s="113"/>
      <c r="K201" s="113"/>
    </row>
    <row r="202" spans="1:11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  <c r="J202" s="113"/>
      <c r="K202" s="113"/>
    </row>
    <row r="203" spans="1:11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106">
        <f>E204+E205+E209</f>
        <v>0</v>
      </c>
      <c r="F203" s="85"/>
      <c r="G203" s="85"/>
      <c r="H203" s="21"/>
      <c r="I203" s="5"/>
      <c r="J203" s="113"/>
      <c r="K203" s="113"/>
    </row>
    <row r="204" spans="1:11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  <c r="J204" s="113"/>
      <c r="K204" s="113"/>
    </row>
    <row r="205" spans="1:11" s="13" customFormat="1" x14ac:dyDescent="0.25">
      <c r="A205" s="18" t="s">
        <v>304</v>
      </c>
      <c r="B205" s="22" t="s">
        <v>305</v>
      </c>
      <c r="C205" s="20" t="s">
        <v>21</v>
      </c>
      <c r="D205" s="123"/>
      <c r="E205" s="131">
        <v>0</v>
      </c>
      <c r="F205" s="125"/>
      <c r="G205" s="125"/>
      <c r="H205" s="21"/>
      <c r="I205" s="5"/>
      <c r="J205" s="113"/>
      <c r="K205" s="113"/>
    </row>
    <row r="206" spans="1:11" s="13" customFormat="1" ht="31.5" x14ac:dyDescent="0.25">
      <c r="A206" s="18" t="s">
        <v>306</v>
      </c>
      <c r="B206" s="24" t="s">
        <v>307</v>
      </c>
      <c r="C206" s="20" t="s">
        <v>21</v>
      </c>
      <c r="D206" s="123"/>
      <c r="E206" s="124">
        <v>0</v>
      </c>
      <c r="F206" s="125"/>
      <c r="G206" s="125"/>
      <c r="H206" s="21"/>
      <c r="I206" s="5"/>
      <c r="J206" s="113"/>
      <c r="K206" s="113"/>
    </row>
    <row r="207" spans="1:11" s="13" customFormat="1" x14ac:dyDescent="0.25">
      <c r="A207" s="18" t="s">
        <v>308</v>
      </c>
      <c r="B207" s="25" t="s">
        <v>309</v>
      </c>
      <c r="C207" s="20" t="s">
        <v>21</v>
      </c>
      <c r="D207" s="123"/>
      <c r="E207" s="124">
        <v>0</v>
      </c>
      <c r="F207" s="125"/>
      <c r="G207" s="125"/>
      <c r="H207" s="21"/>
      <c r="I207" s="5"/>
      <c r="J207" s="113"/>
      <c r="K207" s="113"/>
    </row>
    <row r="208" spans="1:11" s="13" customFormat="1" x14ac:dyDescent="0.25">
      <c r="A208" s="18" t="s">
        <v>310</v>
      </c>
      <c r="B208" s="25" t="s">
        <v>311</v>
      </c>
      <c r="C208" s="20" t="s">
        <v>21</v>
      </c>
      <c r="D208" s="123"/>
      <c r="E208" s="124">
        <v>0</v>
      </c>
      <c r="F208" s="125"/>
      <c r="G208" s="125"/>
      <c r="H208" s="21"/>
      <c r="I208" s="5"/>
      <c r="J208" s="113"/>
      <c r="K208" s="113"/>
    </row>
    <row r="209" spans="1:11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  <c r="J209" s="113"/>
      <c r="K209" s="113"/>
    </row>
    <row r="210" spans="1:11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106">
        <f>E211+SUM(E218:E220)</f>
        <v>0</v>
      </c>
      <c r="F210" s="85"/>
      <c r="G210" s="85"/>
      <c r="H210" s="21"/>
      <c r="I210" s="5"/>
      <c r="J210" s="113"/>
      <c r="K210" s="113"/>
    </row>
    <row r="211" spans="1:11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106">
        <f>SUM(E212:E217)</f>
        <v>0</v>
      </c>
      <c r="F211" s="85"/>
      <c r="G211" s="85"/>
      <c r="H211" s="21"/>
      <c r="I211" s="5"/>
      <c r="J211" s="113"/>
      <c r="K211" s="113"/>
    </row>
    <row r="212" spans="1:11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  <c r="J212" s="113"/>
      <c r="K212" s="113"/>
    </row>
    <row r="213" spans="1:11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  <c r="J213" s="113"/>
      <c r="K213" s="113"/>
    </row>
    <row r="214" spans="1:11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  <c r="J214" s="113"/>
      <c r="K214" s="113"/>
    </row>
    <row r="215" spans="1:11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  <c r="J215" s="113"/>
      <c r="K215" s="113"/>
    </row>
    <row r="216" spans="1:11" s="13" customFormat="1" x14ac:dyDescent="0.25">
      <c r="A216" s="18" t="s">
        <v>326</v>
      </c>
      <c r="B216" s="24" t="s">
        <v>327</v>
      </c>
      <c r="C216" s="20" t="s">
        <v>21</v>
      </c>
      <c r="D216" s="123"/>
      <c r="E216" s="125">
        <v>0</v>
      </c>
      <c r="F216" s="125"/>
      <c r="G216" s="125"/>
      <c r="H216" s="21"/>
      <c r="I216" s="5"/>
      <c r="J216" s="113"/>
      <c r="K216" s="113"/>
    </row>
    <row r="217" spans="1:11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  <c r="J217" s="113"/>
      <c r="K217" s="113"/>
    </row>
    <row r="218" spans="1:11" s="13" customFormat="1" x14ac:dyDescent="0.25">
      <c r="A218" s="18" t="s">
        <v>330</v>
      </c>
      <c r="B218" s="22" t="s">
        <v>331</v>
      </c>
      <c r="C218" s="20" t="s">
        <v>21</v>
      </c>
      <c r="D218" s="123"/>
      <c r="E218" s="125">
        <v>0</v>
      </c>
      <c r="F218" s="125"/>
      <c r="G218" s="125"/>
      <c r="H218" s="21"/>
      <c r="I218" s="5"/>
      <c r="J218" s="113"/>
      <c r="K218" s="113"/>
    </row>
    <row r="219" spans="1:11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  <c r="J219" s="113"/>
      <c r="K219" s="113"/>
    </row>
    <row r="220" spans="1:11" s="13" customFormat="1" x14ac:dyDescent="0.25">
      <c r="A220" s="18" t="s">
        <v>334</v>
      </c>
      <c r="B220" s="22" t="s">
        <v>112</v>
      </c>
      <c r="C220" s="20" t="s">
        <v>228</v>
      </c>
      <c r="D220" s="123"/>
      <c r="E220" s="124">
        <v>0</v>
      </c>
      <c r="F220" s="125"/>
      <c r="G220" s="125"/>
      <c r="H220" s="21"/>
      <c r="I220" s="5"/>
      <c r="J220" s="113"/>
      <c r="K220" s="113"/>
    </row>
    <row r="221" spans="1:11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  <c r="J221" s="113"/>
      <c r="K221" s="113"/>
    </row>
    <row r="222" spans="1:11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106">
        <f>SUM(E223:E224,E228:E229,E232:E234)</f>
        <v>0</v>
      </c>
      <c r="F222" s="85"/>
      <c r="G222" s="85"/>
      <c r="H222" s="21"/>
      <c r="I222" s="5"/>
      <c r="J222" s="113"/>
      <c r="K222" s="113"/>
    </row>
    <row r="223" spans="1:11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  <c r="J223" s="113"/>
      <c r="K223" s="113"/>
    </row>
    <row r="224" spans="1:11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106">
        <f>SUM(E225:E227)</f>
        <v>0</v>
      </c>
      <c r="F224" s="85"/>
      <c r="G224" s="85"/>
      <c r="H224" s="21"/>
      <c r="I224" s="5"/>
      <c r="J224" s="113"/>
      <c r="K224" s="113"/>
    </row>
    <row r="225" spans="1:11" s="13" customFormat="1" x14ac:dyDescent="0.25">
      <c r="A225" s="18" t="s">
        <v>343</v>
      </c>
      <c r="B225" s="24" t="s">
        <v>344</v>
      </c>
      <c r="C225" s="20" t="s">
        <v>21</v>
      </c>
      <c r="D225" s="123"/>
      <c r="E225" s="125">
        <v>0</v>
      </c>
      <c r="F225" s="125"/>
      <c r="G225" s="125"/>
      <c r="H225" s="21"/>
      <c r="I225" s="5"/>
      <c r="J225" s="113"/>
      <c r="K225" s="113"/>
    </row>
    <row r="226" spans="1:11" s="13" customFormat="1" x14ac:dyDescent="0.25">
      <c r="A226" s="18" t="s">
        <v>345</v>
      </c>
      <c r="B226" s="24" t="s">
        <v>346</v>
      </c>
      <c r="C226" s="20" t="s">
        <v>21</v>
      </c>
      <c r="D226" s="123"/>
      <c r="E226" s="125">
        <v>0</v>
      </c>
      <c r="F226" s="125"/>
      <c r="G226" s="125"/>
      <c r="H226" s="21"/>
      <c r="I226" s="5"/>
      <c r="J226" s="113"/>
      <c r="K226" s="113"/>
    </row>
    <row r="227" spans="1:11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/>
      <c r="F227" s="85"/>
      <c r="G227" s="85"/>
      <c r="H227" s="21"/>
      <c r="I227" s="5"/>
      <c r="J227" s="113"/>
      <c r="K227" s="113"/>
    </row>
    <row r="228" spans="1:11" s="13" customFormat="1" x14ac:dyDescent="0.25">
      <c r="A228" s="18" t="s">
        <v>349</v>
      </c>
      <c r="B228" s="22" t="s">
        <v>350</v>
      </c>
      <c r="C228" s="20" t="s">
        <v>21</v>
      </c>
      <c r="D228" s="123"/>
      <c r="E228" s="125">
        <v>0</v>
      </c>
      <c r="F228" s="125"/>
      <c r="G228" s="125"/>
      <c r="H228" s="21"/>
      <c r="I228" s="5"/>
      <c r="J228" s="113"/>
      <c r="K228" s="113"/>
    </row>
    <row r="229" spans="1:11" s="13" customFormat="1" x14ac:dyDescent="0.25">
      <c r="A229" s="18" t="s">
        <v>351</v>
      </c>
      <c r="B229" s="22" t="s">
        <v>352</v>
      </c>
      <c r="C229" s="20" t="s">
        <v>21</v>
      </c>
      <c r="D229" s="123"/>
      <c r="E229" s="128">
        <f>SUM(E230:E231)</f>
        <v>0</v>
      </c>
      <c r="F229" s="125"/>
      <c r="G229" s="125"/>
      <c r="H229" s="21"/>
      <c r="I229" s="5"/>
      <c r="J229" s="113"/>
      <c r="K229" s="113"/>
    </row>
    <row r="230" spans="1:11" s="13" customFormat="1" x14ac:dyDescent="0.25">
      <c r="A230" s="18" t="s">
        <v>353</v>
      </c>
      <c r="B230" s="24" t="s">
        <v>354</v>
      </c>
      <c r="C230" s="20" t="s">
        <v>21</v>
      </c>
      <c r="D230" s="123"/>
      <c r="E230" s="125">
        <v>0</v>
      </c>
      <c r="F230" s="125"/>
      <c r="G230" s="125"/>
      <c r="H230" s="21"/>
      <c r="I230" s="5"/>
      <c r="J230" s="113"/>
      <c r="K230" s="113"/>
    </row>
    <row r="231" spans="1:11" s="13" customFormat="1" x14ac:dyDescent="0.25">
      <c r="A231" s="18" t="s">
        <v>355</v>
      </c>
      <c r="B231" s="24" t="s">
        <v>356</v>
      </c>
      <c r="C231" s="20" t="s">
        <v>21</v>
      </c>
      <c r="D231" s="123"/>
      <c r="E231" s="125">
        <v>0</v>
      </c>
      <c r="F231" s="125"/>
      <c r="G231" s="125"/>
      <c r="H231" s="21"/>
      <c r="I231" s="5"/>
      <c r="J231" s="113"/>
      <c r="K231" s="113"/>
    </row>
    <row r="232" spans="1:11" s="13" customFormat="1" x14ac:dyDescent="0.25">
      <c r="A232" s="18" t="s">
        <v>357</v>
      </c>
      <c r="B232" s="22" t="s">
        <v>358</v>
      </c>
      <c r="C232" s="20" t="s">
        <v>21</v>
      </c>
      <c r="D232" s="123"/>
      <c r="E232" s="125">
        <v>0</v>
      </c>
      <c r="F232" s="125"/>
      <c r="G232" s="125"/>
      <c r="H232" s="21"/>
      <c r="I232" s="5"/>
      <c r="J232" s="113"/>
      <c r="K232" s="113"/>
    </row>
    <row r="233" spans="1:11" s="13" customFormat="1" x14ac:dyDescent="0.25">
      <c r="A233" s="18" t="s">
        <v>359</v>
      </c>
      <c r="B233" s="22" t="s">
        <v>360</v>
      </c>
      <c r="C233" s="20" t="s">
        <v>21</v>
      </c>
      <c r="D233" s="123"/>
      <c r="E233" s="125">
        <v>0</v>
      </c>
      <c r="F233" s="125"/>
      <c r="G233" s="125"/>
      <c r="H233" s="21"/>
      <c r="I233" s="5"/>
      <c r="J233" s="113"/>
      <c r="K233" s="113"/>
    </row>
    <row r="234" spans="1:11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  <c r="J234" s="113"/>
      <c r="K234" s="113"/>
    </row>
    <row r="235" spans="1:11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106">
        <f>E236+E240+E241</f>
        <v>0</v>
      </c>
      <c r="F235" s="85"/>
      <c r="G235" s="85"/>
      <c r="H235" s="21"/>
      <c r="I235" s="5"/>
      <c r="J235" s="113"/>
      <c r="K235" s="113"/>
    </row>
    <row r="236" spans="1:11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106">
        <f>SUM(E237:E239)</f>
        <v>0</v>
      </c>
      <c r="F236" s="85"/>
      <c r="G236" s="85"/>
      <c r="H236" s="21"/>
      <c r="I236" s="5"/>
      <c r="J236" s="113"/>
      <c r="K236" s="113"/>
    </row>
    <row r="237" spans="1:11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  <c r="J237" s="113"/>
      <c r="K237" s="113"/>
    </row>
    <row r="238" spans="1:11" s="13" customFormat="1" x14ac:dyDescent="0.25">
      <c r="A238" s="18" t="s">
        <v>368</v>
      </c>
      <c r="B238" s="24" t="s">
        <v>346</v>
      </c>
      <c r="C238" s="20" t="s">
        <v>21</v>
      </c>
      <c r="D238" s="123"/>
      <c r="E238" s="125">
        <v>0</v>
      </c>
      <c r="F238" s="125"/>
      <c r="G238" s="125"/>
      <c r="H238" s="21"/>
      <c r="I238" s="5"/>
      <c r="J238" s="113"/>
      <c r="K238" s="113"/>
    </row>
    <row r="239" spans="1:11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  <c r="J239" s="113"/>
      <c r="K239" s="113"/>
    </row>
    <row r="240" spans="1:11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  <c r="J240" s="113"/>
      <c r="K240" s="113"/>
    </row>
    <row r="241" spans="1:11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  <c r="J241" s="113"/>
      <c r="K241" s="113"/>
    </row>
    <row r="242" spans="1:11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106">
        <f>E167-E185</f>
        <v>0</v>
      </c>
      <c r="F242" s="85"/>
      <c r="G242" s="85"/>
      <c r="H242" s="21"/>
      <c r="I242" s="5"/>
      <c r="J242" s="113"/>
      <c r="K242" s="113"/>
    </row>
    <row r="243" spans="1:11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106">
        <f>E203-E210</f>
        <v>0</v>
      </c>
      <c r="F243" s="85"/>
      <c r="G243" s="85"/>
      <c r="H243" s="21"/>
      <c r="I243" s="5"/>
      <c r="J243" s="113"/>
      <c r="K243" s="113"/>
    </row>
    <row r="244" spans="1:11" s="13" customFormat="1" x14ac:dyDescent="0.25">
      <c r="A244" s="18" t="s">
        <v>377</v>
      </c>
      <c r="B244" s="22" t="s">
        <v>378</v>
      </c>
      <c r="C244" s="20" t="s">
        <v>21</v>
      </c>
      <c r="D244" s="123"/>
      <c r="E244" s="124">
        <v>0</v>
      </c>
      <c r="F244" s="125"/>
      <c r="G244" s="125"/>
      <c r="H244" s="21"/>
      <c r="I244" s="5"/>
      <c r="J244" s="113"/>
      <c r="K244" s="113"/>
    </row>
    <row r="245" spans="1:11" s="13" customFormat="1" x14ac:dyDescent="0.25">
      <c r="A245" s="18" t="s">
        <v>379</v>
      </c>
      <c r="B245" s="22" t="s">
        <v>380</v>
      </c>
      <c r="C245" s="20" t="s">
        <v>21</v>
      </c>
      <c r="D245" s="123"/>
      <c r="E245" s="124">
        <v>0</v>
      </c>
      <c r="F245" s="125"/>
      <c r="G245" s="125"/>
      <c r="H245" s="21"/>
      <c r="I245" s="5"/>
      <c r="J245" s="113"/>
      <c r="K245" s="113"/>
    </row>
    <row r="246" spans="1:11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106">
        <f>E222-E235</f>
        <v>0</v>
      </c>
      <c r="F246" s="85"/>
      <c r="G246" s="85"/>
      <c r="H246" s="21"/>
      <c r="I246" s="5"/>
      <c r="J246" s="113"/>
      <c r="K246" s="113"/>
    </row>
    <row r="247" spans="1:11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106">
        <f>E224-E236</f>
        <v>0</v>
      </c>
      <c r="F247" s="85"/>
      <c r="G247" s="85"/>
      <c r="H247" s="21"/>
      <c r="I247" s="5"/>
      <c r="J247" s="113"/>
      <c r="K247" s="113"/>
    </row>
    <row r="248" spans="1:11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106">
        <f>E246-E247</f>
        <v>0</v>
      </c>
      <c r="F248" s="85"/>
      <c r="G248" s="85"/>
      <c r="H248" s="21"/>
      <c r="I248" s="5"/>
      <c r="J248" s="113"/>
      <c r="K248" s="113"/>
    </row>
    <row r="249" spans="1:11" s="13" customFormat="1" x14ac:dyDescent="0.25">
      <c r="A249" s="18" t="s">
        <v>387</v>
      </c>
      <c r="B249" s="40" t="s">
        <v>388</v>
      </c>
      <c r="C249" s="20" t="s">
        <v>21</v>
      </c>
      <c r="D249" s="123"/>
      <c r="E249" s="125">
        <v>0</v>
      </c>
      <c r="F249" s="125"/>
      <c r="G249" s="125"/>
      <c r="H249" s="21"/>
      <c r="I249" s="5"/>
      <c r="J249" s="113"/>
      <c r="K249" s="113"/>
    </row>
    <row r="250" spans="1:11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106">
        <f>E242+E243+E246+E249</f>
        <v>0</v>
      </c>
      <c r="F250" s="85"/>
      <c r="G250" s="85"/>
      <c r="H250" s="21"/>
      <c r="I250" s="5"/>
      <c r="J250" s="113"/>
      <c r="K250" s="113"/>
    </row>
    <row r="251" spans="1:11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  <c r="J251" s="113"/>
      <c r="K251" s="113"/>
    </row>
    <row r="252" spans="1:11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110">
        <f>E251+E250</f>
        <v>0</v>
      </c>
      <c r="F252" s="88"/>
      <c r="G252" s="86"/>
      <c r="H252" s="30"/>
      <c r="I252" s="5"/>
      <c r="J252" s="113"/>
    </row>
    <row r="253" spans="1:11" s="13" customFormat="1" x14ac:dyDescent="0.25">
      <c r="A253" s="14" t="s">
        <v>395</v>
      </c>
      <c r="B253" s="15" t="s">
        <v>112</v>
      </c>
      <c r="C253" s="16" t="s">
        <v>228</v>
      </c>
      <c r="D253" s="95" t="s">
        <v>708</v>
      </c>
      <c r="E253" s="89" t="s">
        <v>708</v>
      </c>
      <c r="F253" s="89" t="s">
        <v>708</v>
      </c>
      <c r="G253" s="87" t="s">
        <v>708</v>
      </c>
      <c r="H253" s="114" t="s">
        <v>708</v>
      </c>
      <c r="I253" s="5"/>
      <c r="J253" s="113"/>
    </row>
    <row r="254" spans="1:11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  <c r="J254" s="113"/>
      <c r="K254" s="113"/>
    </row>
    <row r="255" spans="1:11" s="13" customFormat="1" x14ac:dyDescent="0.25">
      <c r="A255" s="18" t="s">
        <v>398</v>
      </c>
      <c r="B255" s="24" t="s">
        <v>399</v>
      </c>
      <c r="C255" s="20" t="s">
        <v>21</v>
      </c>
      <c r="D255" s="123"/>
      <c r="E255" s="124">
        <v>0</v>
      </c>
      <c r="F255" s="125"/>
      <c r="G255" s="125"/>
      <c r="H255" s="21"/>
      <c r="I255" s="5"/>
      <c r="J255" s="113"/>
      <c r="K255" s="113"/>
    </row>
    <row r="256" spans="1:11" s="13" customFormat="1" x14ac:dyDescent="0.25">
      <c r="A256" s="18" t="s">
        <v>400</v>
      </c>
      <c r="B256" s="25" t="s">
        <v>401</v>
      </c>
      <c r="C256" s="20" t="s">
        <v>21</v>
      </c>
      <c r="D256" s="123"/>
      <c r="E256" s="124">
        <v>0</v>
      </c>
      <c r="F256" s="125"/>
      <c r="G256" s="125"/>
      <c r="H256" s="21"/>
      <c r="I256" s="5"/>
      <c r="J256" s="113"/>
      <c r="K256" s="113"/>
    </row>
    <row r="257" spans="1:11" s="13" customFormat="1" ht="31.5" x14ac:dyDescent="0.25">
      <c r="A257" s="18" t="s">
        <v>402</v>
      </c>
      <c r="B257" s="25" t="s">
        <v>403</v>
      </c>
      <c r="C257" s="20" t="s">
        <v>21</v>
      </c>
      <c r="D257" s="123"/>
      <c r="E257" s="124">
        <v>0</v>
      </c>
      <c r="F257" s="125"/>
      <c r="G257" s="125"/>
      <c r="H257" s="21"/>
      <c r="I257" s="5"/>
      <c r="J257" s="113"/>
      <c r="K257" s="113"/>
    </row>
    <row r="258" spans="1:11" s="13" customFormat="1" x14ac:dyDescent="0.25">
      <c r="A258" s="18" t="s">
        <v>404</v>
      </c>
      <c r="B258" s="26" t="s">
        <v>401</v>
      </c>
      <c r="C258" s="20" t="s">
        <v>21</v>
      </c>
      <c r="D258" s="123"/>
      <c r="E258" s="124">
        <v>0</v>
      </c>
      <c r="F258" s="125"/>
      <c r="G258" s="125"/>
      <c r="H258" s="21"/>
      <c r="I258" s="5"/>
      <c r="J258" s="113"/>
      <c r="K258" s="113"/>
    </row>
    <row r="259" spans="1:11" s="13" customFormat="1" ht="31.5" x14ac:dyDescent="0.25">
      <c r="A259" s="18" t="s">
        <v>405</v>
      </c>
      <c r="B259" s="25" t="s">
        <v>27</v>
      </c>
      <c r="C259" s="20" t="s">
        <v>21</v>
      </c>
      <c r="D259" s="123"/>
      <c r="E259" s="124">
        <v>0</v>
      </c>
      <c r="F259" s="125"/>
      <c r="G259" s="125"/>
      <c r="H259" s="21"/>
      <c r="I259" s="5"/>
      <c r="J259" s="113"/>
      <c r="K259" s="113"/>
    </row>
    <row r="260" spans="1:11" s="13" customFormat="1" x14ac:dyDescent="0.25">
      <c r="A260" s="18" t="s">
        <v>406</v>
      </c>
      <c r="B260" s="26" t="s">
        <v>401</v>
      </c>
      <c r="C260" s="20" t="s">
        <v>21</v>
      </c>
      <c r="D260" s="123"/>
      <c r="E260" s="124">
        <v>0</v>
      </c>
      <c r="F260" s="125"/>
      <c r="G260" s="125"/>
      <c r="H260" s="21"/>
      <c r="I260" s="5"/>
      <c r="J260" s="113"/>
      <c r="K260" s="113"/>
    </row>
    <row r="261" spans="1:11" s="13" customFormat="1" ht="31.5" x14ac:dyDescent="0.25">
      <c r="A261" s="18" t="s">
        <v>407</v>
      </c>
      <c r="B261" s="25" t="s">
        <v>29</v>
      </c>
      <c r="C261" s="20" t="s">
        <v>21</v>
      </c>
      <c r="D261" s="123"/>
      <c r="E261" s="124">
        <v>0</v>
      </c>
      <c r="F261" s="125"/>
      <c r="G261" s="125"/>
      <c r="H261" s="21"/>
      <c r="I261" s="5"/>
      <c r="J261" s="113"/>
      <c r="K261" s="113"/>
    </row>
    <row r="262" spans="1:11" s="13" customFormat="1" x14ac:dyDescent="0.25">
      <c r="A262" s="18" t="s">
        <v>408</v>
      </c>
      <c r="B262" s="26" t="s">
        <v>401</v>
      </c>
      <c r="C262" s="20" t="s">
        <v>21</v>
      </c>
      <c r="D262" s="123"/>
      <c r="E262" s="124">
        <v>0</v>
      </c>
      <c r="F262" s="125"/>
      <c r="G262" s="125"/>
      <c r="H262" s="21"/>
      <c r="I262" s="5"/>
      <c r="J262" s="113"/>
      <c r="K262" s="113"/>
    </row>
    <row r="263" spans="1:11" s="13" customFormat="1" x14ac:dyDescent="0.25">
      <c r="A263" s="18" t="s">
        <v>409</v>
      </c>
      <c r="B263" s="24" t="s">
        <v>410</v>
      </c>
      <c r="C263" s="20" t="s">
        <v>21</v>
      </c>
      <c r="D263" s="123"/>
      <c r="E263" s="124">
        <v>0</v>
      </c>
      <c r="F263" s="125"/>
      <c r="G263" s="125"/>
      <c r="H263" s="21"/>
      <c r="I263" s="5"/>
      <c r="J263" s="113"/>
      <c r="K263" s="113"/>
    </row>
    <row r="264" spans="1:11" s="13" customFormat="1" x14ac:dyDescent="0.25">
      <c r="A264" s="18" t="s">
        <v>411</v>
      </c>
      <c r="B264" s="25" t="s">
        <v>401</v>
      </c>
      <c r="C264" s="20" t="s">
        <v>21</v>
      </c>
      <c r="D264" s="123"/>
      <c r="E264" s="124">
        <v>0</v>
      </c>
      <c r="F264" s="125"/>
      <c r="G264" s="125"/>
      <c r="H264" s="21"/>
      <c r="I264" s="5"/>
      <c r="J264" s="113"/>
      <c r="K264" s="113"/>
    </row>
    <row r="265" spans="1:11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  <c r="J265" s="113"/>
      <c r="K265" s="113"/>
    </row>
    <row r="266" spans="1:11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  <c r="J266" s="113"/>
      <c r="K266" s="113"/>
    </row>
    <row r="267" spans="1:11" s="13" customFormat="1" x14ac:dyDescent="0.25">
      <c r="A267" s="18" t="s">
        <v>415</v>
      </c>
      <c r="B267" s="23" t="s">
        <v>416</v>
      </c>
      <c r="C267" s="20" t="s">
        <v>21</v>
      </c>
      <c r="D267" s="123"/>
      <c r="E267" s="124">
        <v>0</v>
      </c>
      <c r="F267" s="125"/>
      <c r="G267" s="125"/>
      <c r="H267" s="21"/>
      <c r="I267" s="5"/>
      <c r="J267" s="113"/>
      <c r="K267" s="113"/>
    </row>
    <row r="268" spans="1:11" s="13" customFormat="1" x14ac:dyDescent="0.25">
      <c r="A268" s="18" t="s">
        <v>417</v>
      </c>
      <c r="B268" s="25" t="s">
        <v>401</v>
      </c>
      <c r="C268" s="20" t="s">
        <v>21</v>
      </c>
      <c r="D268" s="123"/>
      <c r="E268" s="124">
        <v>0</v>
      </c>
      <c r="F268" s="125"/>
      <c r="G268" s="125"/>
      <c r="H268" s="21"/>
      <c r="I268" s="5"/>
      <c r="J268" s="113"/>
      <c r="K268" s="113"/>
    </row>
    <row r="269" spans="1:11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  <c r="J269" s="113"/>
      <c r="K269" s="113"/>
    </row>
    <row r="270" spans="1:11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  <c r="J270" s="113"/>
      <c r="K270" s="113"/>
    </row>
    <row r="271" spans="1:11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  <c r="J271" s="113"/>
      <c r="K271" s="113"/>
    </row>
    <row r="272" spans="1:11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  <c r="J272" s="113"/>
      <c r="K272" s="113"/>
    </row>
    <row r="273" spans="1:11" s="13" customFormat="1" x14ac:dyDescent="0.25">
      <c r="A273" s="18" t="s">
        <v>421</v>
      </c>
      <c r="B273" s="23" t="s">
        <v>424</v>
      </c>
      <c r="C273" s="20" t="s">
        <v>21</v>
      </c>
      <c r="D273" s="123"/>
      <c r="E273" s="124">
        <v>0</v>
      </c>
      <c r="F273" s="125"/>
      <c r="G273" s="125"/>
      <c r="H273" s="21"/>
      <c r="I273" s="5"/>
      <c r="J273" s="113"/>
      <c r="K273" s="113"/>
    </row>
    <row r="274" spans="1:11" s="13" customFormat="1" x14ac:dyDescent="0.25">
      <c r="A274" s="18" t="s">
        <v>425</v>
      </c>
      <c r="B274" s="25" t="s">
        <v>401</v>
      </c>
      <c r="C274" s="20" t="s">
        <v>21</v>
      </c>
      <c r="D274" s="123"/>
      <c r="E274" s="124">
        <v>0</v>
      </c>
      <c r="F274" s="125"/>
      <c r="G274" s="125"/>
      <c r="H274" s="21"/>
      <c r="I274" s="5"/>
      <c r="J274" s="113"/>
      <c r="K274" s="113"/>
    </row>
    <row r="275" spans="1:11" s="13" customFormat="1" ht="31.5" x14ac:dyDescent="0.25">
      <c r="A275" s="18" t="s">
        <v>426</v>
      </c>
      <c r="B275" s="24" t="s">
        <v>427</v>
      </c>
      <c r="C275" s="20" t="s">
        <v>21</v>
      </c>
      <c r="D275" s="123"/>
      <c r="E275" s="124">
        <v>0</v>
      </c>
      <c r="F275" s="125"/>
      <c r="G275" s="125"/>
      <c r="H275" s="21"/>
      <c r="I275" s="5"/>
      <c r="J275" s="113"/>
      <c r="K275" s="113"/>
    </row>
    <row r="276" spans="1:11" s="13" customFormat="1" x14ac:dyDescent="0.25">
      <c r="A276" s="18" t="s">
        <v>428</v>
      </c>
      <c r="B276" s="25" t="s">
        <v>401</v>
      </c>
      <c r="C276" s="20" t="s">
        <v>21</v>
      </c>
      <c r="D276" s="123"/>
      <c r="E276" s="124">
        <v>0</v>
      </c>
      <c r="F276" s="125"/>
      <c r="G276" s="125"/>
      <c r="H276" s="21"/>
      <c r="I276" s="5"/>
      <c r="J276" s="113"/>
      <c r="K276" s="113"/>
    </row>
    <row r="277" spans="1:11" s="13" customFormat="1" x14ac:dyDescent="0.25">
      <c r="A277" s="18" t="s">
        <v>429</v>
      </c>
      <c r="B277" s="25" t="s">
        <v>45</v>
      </c>
      <c r="C277" s="20" t="s">
        <v>21</v>
      </c>
      <c r="D277" s="123"/>
      <c r="E277" s="124">
        <v>0</v>
      </c>
      <c r="F277" s="125"/>
      <c r="G277" s="125"/>
      <c r="H277" s="21"/>
      <c r="I277" s="5"/>
      <c r="J277" s="113"/>
      <c r="K277" s="113"/>
    </row>
    <row r="278" spans="1:11" s="13" customFormat="1" x14ac:dyDescent="0.25">
      <c r="A278" s="18" t="s">
        <v>430</v>
      </c>
      <c r="B278" s="26" t="s">
        <v>401</v>
      </c>
      <c r="C278" s="20" t="s">
        <v>21</v>
      </c>
      <c r="D278" s="123"/>
      <c r="E278" s="124">
        <v>0</v>
      </c>
      <c r="F278" s="125"/>
      <c r="G278" s="125"/>
      <c r="H278" s="21"/>
      <c r="I278" s="5"/>
      <c r="J278" s="113"/>
      <c r="K278" s="113"/>
    </row>
    <row r="279" spans="1:11" s="13" customFormat="1" x14ac:dyDescent="0.25">
      <c r="A279" s="18" t="s">
        <v>431</v>
      </c>
      <c r="B279" s="25" t="s">
        <v>47</v>
      </c>
      <c r="C279" s="20" t="s">
        <v>21</v>
      </c>
      <c r="D279" s="123"/>
      <c r="E279" s="124">
        <v>0</v>
      </c>
      <c r="F279" s="125"/>
      <c r="G279" s="125"/>
      <c r="H279" s="21"/>
      <c r="I279" s="5"/>
      <c r="J279" s="113"/>
      <c r="K279" s="113"/>
    </row>
    <row r="280" spans="1:11" s="13" customFormat="1" x14ac:dyDescent="0.25">
      <c r="A280" s="18" t="s">
        <v>432</v>
      </c>
      <c r="B280" s="26" t="s">
        <v>401</v>
      </c>
      <c r="C280" s="20" t="s">
        <v>21</v>
      </c>
      <c r="D280" s="123"/>
      <c r="E280" s="124">
        <v>0</v>
      </c>
      <c r="F280" s="125"/>
      <c r="G280" s="125"/>
      <c r="H280" s="21"/>
      <c r="I280" s="5"/>
      <c r="J280" s="113"/>
      <c r="K280" s="113"/>
    </row>
    <row r="281" spans="1:11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106">
        <f>E254-E265-E269-E271</f>
        <v>0</v>
      </c>
      <c r="F281" s="85"/>
      <c r="G281" s="85"/>
      <c r="H281" s="21"/>
      <c r="I281" s="5"/>
      <c r="J281" s="113"/>
      <c r="K281" s="113"/>
    </row>
    <row r="282" spans="1:11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  <c r="J282" s="113"/>
      <c r="K282" s="113"/>
    </row>
    <row r="283" spans="1:11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  <c r="J283" s="113"/>
      <c r="K283" s="113"/>
    </row>
    <row r="284" spans="1:11" s="13" customFormat="1" x14ac:dyDescent="0.25">
      <c r="A284" s="18" t="s">
        <v>438</v>
      </c>
      <c r="B284" s="24" t="s">
        <v>439</v>
      </c>
      <c r="C284" s="20" t="s">
        <v>21</v>
      </c>
      <c r="D284" s="123"/>
      <c r="E284" s="124">
        <v>0</v>
      </c>
      <c r="F284" s="125"/>
      <c r="G284" s="125"/>
      <c r="H284" s="21"/>
      <c r="I284" s="5"/>
      <c r="J284" s="113"/>
      <c r="K284" s="113"/>
    </row>
    <row r="285" spans="1:11" s="13" customFormat="1" x14ac:dyDescent="0.25">
      <c r="A285" s="18" t="s">
        <v>440</v>
      </c>
      <c r="B285" s="25" t="s">
        <v>401</v>
      </c>
      <c r="C285" s="20" t="s">
        <v>21</v>
      </c>
      <c r="D285" s="123"/>
      <c r="E285" s="124">
        <v>0</v>
      </c>
      <c r="F285" s="125"/>
      <c r="G285" s="125"/>
      <c r="H285" s="21"/>
      <c r="I285" s="5"/>
      <c r="J285" s="113"/>
      <c r="K285" s="113"/>
    </row>
    <row r="286" spans="1:11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  <c r="J286" s="113"/>
      <c r="K286" s="113"/>
    </row>
    <row r="287" spans="1:11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  <c r="J287" s="113"/>
      <c r="K287" s="113"/>
    </row>
    <row r="288" spans="1:11" s="13" customFormat="1" x14ac:dyDescent="0.25">
      <c r="A288" s="18" t="s">
        <v>444</v>
      </c>
      <c r="B288" s="26" t="s">
        <v>401</v>
      </c>
      <c r="C288" s="20" t="s">
        <v>21</v>
      </c>
      <c r="D288" s="123"/>
      <c r="E288" s="125">
        <v>0</v>
      </c>
      <c r="F288" s="125"/>
      <c r="G288" s="125"/>
      <c r="H288" s="21"/>
      <c r="I288" s="5"/>
      <c r="J288" s="113"/>
      <c r="K288" s="113"/>
    </row>
    <row r="289" spans="1:11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106">
        <f>E286-E287</f>
        <v>0</v>
      </c>
      <c r="F289" s="85"/>
      <c r="G289" s="85"/>
      <c r="H289" s="21"/>
      <c r="I289" s="5"/>
      <c r="J289" s="113"/>
      <c r="K289" s="113"/>
    </row>
    <row r="290" spans="1:11" s="13" customFormat="1" x14ac:dyDescent="0.25">
      <c r="A290" s="18" t="s">
        <v>447</v>
      </c>
      <c r="B290" s="26" t="s">
        <v>401</v>
      </c>
      <c r="C290" s="20" t="s">
        <v>21</v>
      </c>
      <c r="D290" s="123"/>
      <c r="E290" s="125">
        <v>0</v>
      </c>
      <c r="F290" s="125"/>
      <c r="G290" s="125"/>
      <c r="H290" s="21"/>
      <c r="I290" s="5"/>
      <c r="J290" s="113"/>
      <c r="K290" s="113"/>
    </row>
    <row r="291" spans="1:11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  <c r="J291" s="113"/>
      <c r="K291" s="113"/>
    </row>
    <row r="292" spans="1:11" s="13" customFormat="1" x14ac:dyDescent="0.25">
      <c r="A292" s="18" t="s">
        <v>450</v>
      </c>
      <c r="B292" s="25" t="s">
        <v>401</v>
      </c>
      <c r="C292" s="20" t="s">
        <v>21</v>
      </c>
      <c r="D292" s="123"/>
      <c r="E292" s="125">
        <v>0</v>
      </c>
      <c r="F292" s="125"/>
      <c r="G292" s="125"/>
      <c r="H292" s="21"/>
      <c r="I292" s="5"/>
      <c r="J292" s="113"/>
      <c r="K292" s="113"/>
    </row>
    <row r="293" spans="1:11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  <c r="J293" s="113"/>
      <c r="K293" s="113"/>
    </row>
    <row r="294" spans="1:11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  <c r="J294" s="113"/>
      <c r="K294" s="113"/>
    </row>
    <row r="295" spans="1:11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  <c r="J295" s="113"/>
      <c r="K295" s="113"/>
    </row>
    <row r="296" spans="1:11" s="13" customFormat="1" x14ac:dyDescent="0.25">
      <c r="A296" s="18" t="s">
        <v>456</v>
      </c>
      <c r="B296" s="25" t="s">
        <v>401</v>
      </c>
      <c r="C296" s="20" t="s">
        <v>21</v>
      </c>
      <c r="D296" s="123"/>
      <c r="E296" s="125">
        <v>0</v>
      </c>
      <c r="F296" s="125"/>
      <c r="G296" s="125"/>
      <c r="H296" s="21"/>
      <c r="I296" s="5"/>
      <c r="J296" s="113"/>
      <c r="K296" s="113"/>
    </row>
    <row r="297" spans="1:11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  <c r="J297" s="113"/>
      <c r="K297" s="113"/>
    </row>
    <row r="298" spans="1:11" s="13" customFormat="1" x14ac:dyDescent="0.25">
      <c r="A298" s="18" t="s">
        <v>459</v>
      </c>
      <c r="B298" s="25" t="s">
        <v>401</v>
      </c>
      <c r="C298" s="20" t="s">
        <v>21</v>
      </c>
      <c r="D298" s="123"/>
      <c r="E298" s="125">
        <v>0</v>
      </c>
      <c r="F298" s="125"/>
      <c r="G298" s="125"/>
      <c r="H298" s="21"/>
      <c r="I298" s="5"/>
      <c r="J298" s="113"/>
      <c r="K298" s="113"/>
    </row>
    <row r="299" spans="1:11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  <c r="J299" s="113"/>
      <c r="K299" s="113"/>
    </row>
    <row r="300" spans="1:11" s="13" customFormat="1" x14ac:dyDescent="0.25">
      <c r="A300" s="18" t="s">
        <v>462</v>
      </c>
      <c r="B300" s="25" t="s">
        <v>401</v>
      </c>
      <c r="C300" s="20" t="s">
        <v>21</v>
      </c>
      <c r="D300" s="123"/>
      <c r="E300" s="125">
        <v>0</v>
      </c>
      <c r="F300" s="125"/>
      <c r="G300" s="125"/>
      <c r="H300" s="21"/>
      <c r="I300" s="5"/>
      <c r="J300" s="113"/>
      <c r="K300" s="113"/>
    </row>
    <row r="301" spans="1:11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  <c r="J301" s="113"/>
      <c r="K301" s="113"/>
    </row>
    <row r="302" spans="1:11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  <c r="J302" s="113"/>
      <c r="K302" s="113"/>
    </row>
    <row r="303" spans="1:11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106">
        <f>E283-E286-E291-E293-E295-E297-E299-E301</f>
        <v>0</v>
      </c>
      <c r="F303" s="85"/>
      <c r="G303" s="85"/>
      <c r="H303" s="21"/>
      <c r="I303" s="5"/>
      <c r="J303" s="113"/>
      <c r="K303" s="113"/>
    </row>
    <row r="304" spans="1:11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  <c r="J304" s="113"/>
      <c r="K304" s="113"/>
    </row>
    <row r="305" spans="1:10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  <c r="J305" s="113"/>
    </row>
    <row r="306" spans="1:10" s="13" customFormat="1" x14ac:dyDescent="0.25">
      <c r="A306" s="18" t="s">
        <v>472</v>
      </c>
      <c r="B306" s="24" t="s">
        <v>473</v>
      </c>
      <c r="C306" s="20" t="s">
        <v>471</v>
      </c>
      <c r="D306" s="123"/>
      <c r="E306" s="124">
        <v>0</v>
      </c>
      <c r="F306" s="125"/>
      <c r="G306" s="125"/>
      <c r="H306" s="21"/>
      <c r="I306" s="5"/>
      <c r="J306" s="113"/>
    </row>
    <row r="307" spans="1:10" s="13" customFormat="1" ht="31.5" x14ac:dyDescent="0.25">
      <c r="A307" s="18" t="s">
        <v>474</v>
      </c>
      <c r="B307" s="24" t="s">
        <v>475</v>
      </c>
      <c r="C307" s="20" t="s">
        <v>471</v>
      </c>
      <c r="D307" s="123"/>
      <c r="E307" s="124">
        <v>0</v>
      </c>
      <c r="F307" s="125"/>
      <c r="G307" s="125"/>
      <c r="H307" s="21"/>
      <c r="I307" s="5"/>
      <c r="J307" s="113"/>
    </row>
    <row r="308" spans="1:10" s="13" customFormat="1" ht="31.5" x14ac:dyDescent="0.25">
      <c r="A308" s="18" t="s">
        <v>476</v>
      </c>
      <c r="B308" s="24" t="s">
        <v>477</v>
      </c>
      <c r="C308" s="20" t="s">
        <v>471</v>
      </c>
      <c r="D308" s="123"/>
      <c r="E308" s="124">
        <v>0</v>
      </c>
      <c r="F308" s="125"/>
      <c r="G308" s="125"/>
      <c r="H308" s="21"/>
      <c r="I308" s="5"/>
      <c r="J308" s="113"/>
    </row>
    <row r="309" spans="1:10" s="13" customFormat="1" ht="31.5" x14ac:dyDescent="0.25">
      <c r="A309" s="18" t="s">
        <v>478</v>
      </c>
      <c r="B309" s="24" t="s">
        <v>479</v>
      </c>
      <c r="C309" s="20" t="s">
        <v>471</v>
      </c>
      <c r="D309" s="123"/>
      <c r="E309" s="124">
        <v>0</v>
      </c>
      <c r="F309" s="125"/>
      <c r="G309" s="125"/>
      <c r="H309" s="21"/>
      <c r="I309" s="5"/>
      <c r="J309" s="113"/>
    </row>
    <row r="310" spans="1:10" s="13" customFormat="1" x14ac:dyDescent="0.25">
      <c r="A310" s="18" t="s">
        <v>480</v>
      </c>
      <c r="B310" s="23" t="s">
        <v>481</v>
      </c>
      <c r="C310" s="20" t="s">
        <v>471</v>
      </c>
      <c r="D310" s="123"/>
      <c r="E310" s="124">
        <v>0</v>
      </c>
      <c r="F310" s="125"/>
      <c r="G310" s="125"/>
      <c r="H310" s="21"/>
      <c r="I310" s="5"/>
      <c r="J310" s="113"/>
    </row>
    <row r="311" spans="1:10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>
        <f>E173/1.2/E29*100</f>
        <v>0</v>
      </c>
      <c r="F311" s="85"/>
      <c r="G311" s="85"/>
      <c r="H311" s="21"/>
      <c r="I311" s="5"/>
      <c r="J311" s="113"/>
    </row>
    <row r="312" spans="1:10" s="13" customFormat="1" x14ac:dyDescent="0.25">
      <c r="A312" s="18" t="s">
        <v>484</v>
      </c>
      <c r="B312" s="23" t="s">
        <v>485</v>
      </c>
      <c r="C312" s="20" t="s">
        <v>471</v>
      </c>
      <c r="D312" s="123"/>
      <c r="E312" s="124">
        <v>0</v>
      </c>
      <c r="F312" s="125"/>
      <c r="G312" s="125"/>
      <c r="H312" s="21"/>
      <c r="I312" s="5"/>
      <c r="J312" s="113"/>
    </row>
    <row r="313" spans="1:10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  <c r="J313" s="113"/>
    </row>
    <row r="314" spans="1:10" s="13" customFormat="1" x14ac:dyDescent="0.25">
      <c r="A314" s="18" t="s">
        <v>488</v>
      </c>
      <c r="B314" s="23" t="s">
        <v>489</v>
      </c>
      <c r="C314" s="20" t="s">
        <v>471</v>
      </c>
      <c r="D314" s="132"/>
      <c r="E314" s="124">
        <v>0</v>
      </c>
      <c r="F314" s="129"/>
      <c r="G314" s="129"/>
      <c r="H314" s="30"/>
      <c r="I314" s="5"/>
      <c r="J314" s="113"/>
    </row>
    <row r="315" spans="1:10" s="13" customFormat="1" ht="31.5" x14ac:dyDescent="0.25">
      <c r="A315" s="18" t="s">
        <v>490</v>
      </c>
      <c r="B315" s="24" t="s">
        <v>491</v>
      </c>
      <c r="C315" s="20" t="s">
        <v>471</v>
      </c>
      <c r="D315" s="132"/>
      <c r="E315" s="124">
        <v>0</v>
      </c>
      <c r="F315" s="129"/>
      <c r="G315" s="129"/>
      <c r="H315" s="30"/>
      <c r="I315" s="5"/>
      <c r="J315" s="113"/>
    </row>
    <row r="316" spans="1:10" s="13" customFormat="1" x14ac:dyDescent="0.25">
      <c r="A316" s="18" t="s">
        <v>492</v>
      </c>
      <c r="B316" s="43" t="s">
        <v>45</v>
      </c>
      <c r="C316" s="20" t="s">
        <v>471</v>
      </c>
      <c r="D316" s="123"/>
      <c r="E316" s="124">
        <v>0</v>
      </c>
      <c r="F316" s="125"/>
      <c r="G316" s="125"/>
      <c r="H316" s="21"/>
      <c r="I316" s="5"/>
      <c r="J316" s="113"/>
    </row>
    <row r="317" spans="1:10" s="13" customFormat="1" ht="16.5" thickBot="1" x14ac:dyDescent="0.3">
      <c r="A317" s="32" t="s">
        <v>493</v>
      </c>
      <c r="B317" s="44" t="s">
        <v>47</v>
      </c>
      <c r="C317" s="34" t="s">
        <v>471</v>
      </c>
      <c r="D317" s="133"/>
      <c r="E317" s="134">
        <v>0</v>
      </c>
      <c r="F317" s="135"/>
      <c r="G317" s="135"/>
      <c r="H317" s="35"/>
      <c r="I317" s="5"/>
      <c r="J317" s="113"/>
    </row>
    <row r="318" spans="1:10" s="13" customFormat="1" ht="19.5" thickBot="1" x14ac:dyDescent="0.3">
      <c r="A318" s="207" t="s">
        <v>494</v>
      </c>
      <c r="B318" s="208"/>
      <c r="C318" s="208"/>
      <c r="D318" s="208"/>
      <c r="E318" s="208"/>
      <c r="F318" s="208"/>
      <c r="G318" s="208"/>
      <c r="H318" s="210"/>
      <c r="I318" s="5"/>
      <c r="J318" s="113"/>
    </row>
    <row r="319" spans="1:10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 t="s">
        <v>708</v>
      </c>
      <c r="G319" s="89" t="s">
        <v>497</v>
      </c>
      <c r="H319" s="45" t="s">
        <v>497</v>
      </c>
      <c r="J319" s="113"/>
    </row>
    <row r="320" spans="1:10" x14ac:dyDescent="0.25">
      <c r="A320" s="18" t="s">
        <v>498</v>
      </c>
      <c r="B320" s="22" t="s">
        <v>499</v>
      </c>
      <c r="C320" s="20" t="s">
        <v>500</v>
      </c>
      <c r="D320" s="123"/>
      <c r="E320" s="124">
        <v>0</v>
      </c>
      <c r="F320" s="125"/>
      <c r="G320" s="125"/>
      <c r="H320" s="21"/>
      <c r="J320" s="113"/>
    </row>
    <row r="321" spans="1:10" x14ac:dyDescent="0.25">
      <c r="A321" s="18" t="s">
        <v>501</v>
      </c>
      <c r="B321" s="22" t="s">
        <v>502</v>
      </c>
      <c r="C321" s="20" t="s">
        <v>503</v>
      </c>
      <c r="D321" s="123"/>
      <c r="E321" s="124">
        <v>0</v>
      </c>
      <c r="F321" s="125"/>
      <c r="G321" s="125"/>
      <c r="H321" s="21"/>
      <c r="J321" s="113"/>
    </row>
    <row r="322" spans="1:10" x14ac:dyDescent="0.25">
      <c r="A322" s="18" t="s">
        <v>504</v>
      </c>
      <c r="B322" s="22" t="s">
        <v>505</v>
      </c>
      <c r="C322" s="20" t="s">
        <v>500</v>
      </c>
      <c r="D322" s="123"/>
      <c r="E322" s="124">
        <v>0</v>
      </c>
      <c r="F322" s="125"/>
      <c r="G322" s="125"/>
      <c r="H322" s="21"/>
      <c r="J322" s="113"/>
    </row>
    <row r="323" spans="1:10" x14ac:dyDescent="0.25">
      <c r="A323" s="18" t="s">
        <v>506</v>
      </c>
      <c r="B323" s="22" t="s">
        <v>507</v>
      </c>
      <c r="C323" s="20" t="s">
        <v>503</v>
      </c>
      <c r="D323" s="123"/>
      <c r="E323" s="124">
        <v>0</v>
      </c>
      <c r="F323" s="125"/>
      <c r="G323" s="125"/>
      <c r="H323" s="21"/>
      <c r="J323" s="113"/>
    </row>
    <row r="324" spans="1:10" x14ac:dyDescent="0.25">
      <c r="A324" s="18" t="s">
        <v>508</v>
      </c>
      <c r="B324" s="22" t="s">
        <v>509</v>
      </c>
      <c r="C324" s="20" t="s">
        <v>510</v>
      </c>
      <c r="D324" s="123"/>
      <c r="E324" s="124">
        <v>0</v>
      </c>
      <c r="F324" s="125"/>
      <c r="G324" s="125"/>
      <c r="H324" s="21"/>
      <c r="J324" s="113"/>
    </row>
    <row r="325" spans="1:10" x14ac:dyDescent="0.25">
      <c r="A325" s="18" t="s">
        <v>511</v>
      </c>
      <c r="B325" s="22" t="s">
        <v>512</v>
      </c>
      <c r="C325" s="20" t="s">
        <v>228</v>
      </c>
      <c r="D325" s="125" t="s">
        <v>497</v>
      </c>
      <c r="E325" s="125" t="s">
        <v>497</v>
      </c>
      <c r="F325" s="125" t="s">
        <v>708</v>
      </c>
      <c r="G325" s="125" t="s">
        <v>497</v>
      </c>
      <c r="H325" s="46" t="s">
        <v>497</v>
      </c>
      <c r="J325" s="113"/>
    </row>
    <row r="326" spans="1:10" x14ac:dyDescent="0.25">
      <c r="A326" s="18" t="s">
        <v>513</v>
      </c>
      <c r="B326" s="24" t="s">
        <v>514</v>
      </c>
      <c r="C326" s="20" t="s">
        <v>510</v>
      </c>
      <c r="D326" s="123"/>
      <c r="E326" s="124">
        <v>0</v>
      </c>
      <c r="F326" s="125"/>
      <c r="G326" s="125"/>
      <c r="H326" s="21"/>
      <c r="J326" s="113"/>
    </row>
    <row r="327" spans="1:10" x14ac:dyDescent="0.25">
      <c r="A327" s="18" t="s">
        <v>515</v>
      </c>
      <c r="B327" s="24" t="s">
        <v>516</v>
      </c>
      <c r="C327" s="20" t="s">
        <v>517</v>
      </c>
      <c r="D327" s="123"/>
      <c r="E327" s="124">
        <v>0</v>
      </c>
      <c r="F327" s="125"/>
      <c r="G327" s="125"/>
      <c r="H327" s="21"/>
      <c r="J327" s="113"/>
    </row>
    <row r="328" spans="1:10" x14ac:dyDescent="0.25">
      <c r="A328" s="18" t="s">
        <v>518</v>
      </c>
      <c r="B328" s="22" t="s">
        <v>519</v>
      </c>
      <c r="C328" s="20" t="s">
        <v>228</v>
      </c>
      <c r="D328" s="125" t="s">
        <v>497</v>
      </c>
      <c r="E328" s="125" t="s">
        <v>497</v>
      </c>
      <c r="F328" s="125" t="s">
        <v>708</v>
      </c>
      <c r="G328" s="125" t="s">
        <v>497</v>
      </c>
      <c r="H328" s="46" t="s">
        <v>497</v>
      </c>
      <c r="J328" s="113"/>
    </row>
    <row r="329" spans="1:10" x14ac:dyDescent="0.25">
      <c r="A329" s="18" t="s">
        <v>520</v>
      </c>
      <c r="B329" s="24" t="s">
        <v>514</v>
      </c>
      <c r="C329" s="20" t="s">
        <v>510</v>
      </c>
      <c r="D329" s="123"/>
      <c r="E329" s="124">
        <v>0</v>
      </c>
      <c r="F329" s="125"/>
      <c r="G329" s="125"/>
      <c r="H329" s="21"/>
      <c r="J329" s="113"/>
    </row>
    <row r="330" spans="1:10" x14ac:dyDescent="0.25">
      <c r="A330" s="18" t="s">
        <v>521</v>
      </c>
      <c r="B330" s="24" t="s">
        <v>522</v>
      </c>
      <c r="C330" s="20" t="s">
        <v>500</v>
      </c>
      <c r="D330" s="123"/>
      <c r="E330" s="124">
        <v>0</v>
      </c>
      <c r="F330" s="125"/>
      <c r="G330" s="125"/>
      <c r="H330" s="21"/>
      <c r="J330" s="113"/>
    </row>
    <row r="331" spans="1:10" x14ac:dyDescent="0.25">
      <c r="A331" s="18" t="s">
        <v>523</v>
      </c>
      <c r="B331" s="24" t="s">
        <v>516</v>
      </c>
      <c r="C331" s="20" t="s">
        <v>517</v>
      </c>
      <c r="D331" s="123"/>
      <c r="E331" s="124">
        <v>0</v>
      </c>
      <c r="F331" s="125"/>
      <c r="G331" s="125"/>
      <c r="H331" s="21"/>
      <c r="J331" s="113"/>
    </row>
    <row r="332" spans="1:10" x14ac:dyDescent="0.25">
      <c r="A332" s="18" t="s">
        <v>524</v>
      </c>
      <c r="B332" s="22" t="s">
        <v>525</v>
      </c>
      <c r="C332" s="20" t="s">
        <v>228</v>
      </c>
      <c r="D332" s="125" t="s">
        <v>497</v>
      </c>
      <c r="E332" s="125" t="s">
        <v>497</v>
      </c>
      <c r="F332" s="125" t="s">
        <v>708</v>
      </c>
      <c r="G332" s="125" t="s">
        <v>497</v>
      </c>
      <c r="H332" s="46" t="s">
        <v>497</v>
      </c>
      <c r="J332" s="113"/>
    </row>
    <row r="333" spans="1:10" x14ac:dyDescent="0.25">
      <c r="A333" s="18" t="s">
        <v>526</v>
      </c>
      <c r="B333" s="24" t="s">
        <v>514</v>
      </c>
      <c r="C333" s="20" t="s">
        <v>510</v>
      </c>
      <c r="D333" s="123"/>
      <c r="E333" s="124">
        <v>0</v>
      </c>
      <c r="F333" s="125"/>
      <c r="G333" s="125"/>
      <c r="H333" s="21"/>
      <c r="J333" s="113"/>
    </row>
    <row r="334" spans="1:10" x14ac:dyDescent="0.25">
      <c r="A334" s="18" t="s">
        <v>527</v>
      </c>
      <c r="B334" s="24" t="s">
        <v>516</v>
      </c>
      <c r="C334" s="20" t="s">
        <v>517</v>
      </c>
      <c r="D334" s="123"/>
      <c r="E334" s="124">
        <v>0</v>
      </c>
      <c r="F334" s="125"/>
      <c r="G334" s="125"/>
      <c r="H334" s="21"/>
      <c r="J334" s="113"/>
    </row>
    <row r="335" spans="1:10" x14ac:dyDescent="0.25">
      <c r="A335" s="18" t="s">
        <v>528</v>
      </c>
      <c r="B335" s="22" t="s">
        <v>529</v>
      </c>
      <c r="C335" s="20" t="s">
        <v>228</v>
      </c>
      <c r="D335" s="125" t="s">
        <v>497</v>
      </c>
      <c r="E335" s="125" t="s">
        <v>497</v>
      </c>
      <c r="F335" s="125" t="s">
        <v>708</v>
      </c>
      <c r="G335" s="125" t="s">
        <v>497</v>
      </c>
      <c r="H335" s="46" t="s">
        <v>497</v>
      </c>
      <c r="J335" s="113"/>
    </row>
    <row r="336" spans="1:10" x14ac:dyDescent="0.25">
      <c r="A336" s="18" t="s">
        <v>530</v>
      </c>
      <c r="B336" s="24" t="s">
        <v>514</v>
      </c>
      <c r="C336" s="20" t="s">
        <v>510</v>
      </c>
      <c r="D336" s="123"/>
      <c r="E336" s="124">
        <v>0</v>
      </c>
      <c r="F336" s="125"/>
      <c r="G336" s="125"/>
      <c r="H336" s="21"/>
      <c r="J336" s="113"/>
    </row>
    <row r="337" spans="1:10" x14ac:dyDescent="0.25">
      <c r="A337" s="18" t="s">
        <v>531</v>
      </c>
      <c r="B337" s="24" t="s">
        <v>522</v>
      </c>
      <c r="C337" s="20" t="s">
        <v>500</v>
      </c>
      <c r="D337" s="123"/>
      <c r="E337" s="124">
        <v>0</v>
      </c>
      <c r="F337" s="125"/>
      <c r="G337" s="125"/>
      <c r="H337" s="21"/>
      <c r="J337" s="113"/>
    </row>
    <row r="338" spans="1:10" x14ac:dyDescent="0.25">
      <c r="A338" s="18" t="s">
        <v>532</v>
      </c>
      <c r="B338" s="24" t="s">
        <v>516</v>
      </c>
      <c r="C338" s="20" t="s">
        <v>517</v>
      </c>
      <c r="D338" s="123"/>
      <c r="E338" s="124">
        <v>0</v>
      </c>
      <c r="F338" s="125"/>
      <c r="G338" s="125"/>
      <c r="H338" s="21"/>
      <c r="J338" s="113"/>
    </row>
    <row r="339" spans="1:10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 t="s">
        <v>708</v>
      </c>
      <c r="G339" s="89" t="s">
        <v>497</v>
      </c>
      <c r="H339" s="45" t="s">
        <v>497</v>
      </c>
      <c r="J339" s="113"/>
    </row>
    <row r="340" spans="1:10" x14ac:dyDescent="0.25">
      <c r="A340" s="18" t="s">
        <v>535</v>
      </c>
      <c r="B340" s="22" t="s">
        <v>536</v>
      </c>
      <c r="C340" s="20" t="s">
        <v>510</v>
      </c>
      <c r="D340" s="96"/>
      <c r="E340" s="139">
        <v>407.716454</v>
      </c>
      <c r="F340" s="85"/>
      <c r="G340" s="85"/>
      <c r="H340" s="21"/>
      <c r="J340" s="113"/>
    </row>
    <row r="341" spans="1:10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407.716454</v>
      </c>
      <c r="F341" s="85"/>
      <c r="G341" s="85"/>
      <c r="H341" s="21"/>
      <c r="J341" s="113"/>
    </row>
    <row r="342" spans="1:10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  <c r="J342" s="113"/>
    </row>
    <row r="343" spans="1:10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407.716454</v>
      </c>
      <c r="F343" s="85"/>
      <c r="G343" s="85"/>
      <c r="H343" s="21"/>
      <c r="J343" s="113"/>
    </row>
    <row r="344" spans="1:10" x14ac:dyDescent="0.25">
      <c r="A344" s="18" t="s">
        <v>543</v>
      </c>
      <c r="B344" s="22" t="s">
        <v>544</v>
      </c>
      <c r="C344" s="20" t="s">
        <v>510</v>
      </c>
      <c r="D344" s="96"/>
      <c r="E344" s="139">
        <v>70.350191999999993</v>
      </c>
      <c r="F344" s="85"/>
      <c r="G344" s="85"/>
      <c r="H344" s="21"/>
      <c r="J344" s="113"/>
    </row>
    <row r="345" spans="1:10" x14ac:dyDescent="0.25">
      <c r="A345" s="18" t="s">
        <v>545</v>
      </c>
      <c r="B345" s="22" t="s">
        <v>546</v>
      </c>
      <c r="C345" s="20" t="s">
        <v>500</v>
      </c>
      <c r="D345" s="96"/>
      <c r="E345" s="122"/>
      <c r="F345" s="85"/>
      <c r="G345" s="85"/>
      <c r="H345" s="21"/>
      <c r="J345" s="113"/>
    </row>
    <row r="346" spans="1:10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  <c r="J346" s="113"/>
    </row>
    <row r="347" spans="1:10" x14ac:dyDescent="0.25">
      <c r="A347" s="18" t="s">
        <v>549</v>
      </c>
      <c r="B347" s="43" t="s">
        <v>540</v>
      </c>
      <c r="C347" s="20" t="s">
        <v>500</v>
      </c>
      <c r="D347" s="96"/>
      <c r="E347" s="122"/>
      <c r="F347" s="85"/>
      <c r="G347" s="85"/>
      <c r="H347" s="21"/>
      <c r="J347" s="113"/>
    </row>
    <row r="348" spans="1:10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  <c r="J348" s="113"/>
    </row>
    <row r="349" spans="1:10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  <c r="J349" s="113"/>
    </row>
    <row r="350" spans="1:10" ht="31.5" x14ac:dyDescent="0.25">
      <c r="A350" s="18" t="s">
        <v>554</v>
      </c>
      <c r="B350" s="22" t="s">
        <v>555</v>
      </c>
      <c r="C350" s="20" t="s">
        <v>21</v>
      </c>
      <c r="D350" s="96"/>
      <c r="E350" s="118">
        <f>E29-E63-E64-E57</f>
        <v>428.14094496416669</v>
      </c>
      <c r="F350" s="85"/>
      <c r="G350" s="85"/>
      <c r="H350" s="21"/>
      <c r="J350" s="113"/>
    </row>
    <row r="351" spans="1:10" x14ac:dyDescent="0.25">
      <c r="A351" s="18" t="s">
        <v>556</v>
      </c>
      <c r="B351" s="40" t="s">
        <v>557</v>
      </c>
      <c r="C351" s="20" t="s">
        <v>228</v>
      </c>
      <c r="D351" s="85"/>
      <c r="E351" s="85" t="s">
        <v>497</v>
      </c>
      <c r="F351" s="85" t="s">
        <v>708</v>
      </c>
      <c r="G351" s="85" t="s">
        <v>497</v>
      </c>
      <c r="H351" s="46" t="s">
        <v>497</v>
      </c>
      <c r="J351" s="113"/>
    </row>
    <row r="352" spans="1:10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  <c r="J352" s="113"/>
    </row>
    <row r="353" spans="1:10" x14ac:dyDescent="0.25">
      <c r="A353" s="18" t="s">
        <v>560</v>
      </c>
      <c r="B353" s="22" t="s">
        <v>561</v>
      </c>
      <c r="C353" s="20" t="s">
        <v>503</v>
      </c>
      <c r="D353" s="123"/>
      <c r="E353" s="124">
        <v>0</v>
      </c>
      <c r="F353" s="125"/>
      <c r="G353" s="125"/>
      <c r="H353" s="21"/>
      <c r="J353" s="113"/>
    </row>
    <row r="354" spans="1:10" ht="47.25" x14ac:dyDescent="0.25">
      <c r="A354" s="18" t="s">
        <v>562</v>
      </c>
      <c r="B354" s="22" t="s">
        <v>710</v>
      </c>
      <c r="C354" s="20" t="s">
        <v>21</v>
      </c>
      <c r="D354" s="96"/>
      <c r="E354" s="118">
        <f>E32-E58</f>
        <v>-539.35772982749995</v>
      </c>
      <c r="F354" s="85"/>
      <c r="G354" s="85"/>
      <c r="H354" s="21"/>
      <c r="J354" s="113"/>
    </row>
    <row r="355" spans="1:10" ht="31.5" x14ac:dyDescent="0.25">
      <c r="A355" s="18" t="s">
        <v>564</v>
      </c>
      <c r="B355" s="22" t="s">
        <v>565</v>
      </c>
      <c r="C355" s="20" t="s">
        <v>21</v>
      </c>
      <c r="D355" s="123"/>
      <c r="E355" s="124">
        <v>0</v>
      </c>
      <c r="F355" s="125"/>
      <c r="G355" s="125"/>
      <c r="H355" s="21"/>
      <c r="J355" s="113"/>
    </row>
    <row r="356" spans="1:10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 t="s">
        <v>708</v>
      </c>
      <c r="G356" s="85" t="s">
        <v>497</v>
      </c>
      <c r="H356" s="46" t="s">
        <v>497</v>
      </c>
      <c r="J356" s="113"/>
    </row>
    <row r="357" spans="1:10" x14ac:dyDescent="0.25">
      <c r="A357" s="18" t="s">
        <v>568</v>
      </c>
      <c r="B357" s="22" t="s">
        <v>569</v>
      </c>
      <c r="C357" s="20" t="s">
        <v>500</v>
      </c>
      <c r="D357" s="123">
        <v>0</v>
      </c>
      <c r="E357" s="124">
        <v>0</v>
      </c>
      <c r="F357" s="125"/>
      <c r="G357" s="125"/>
      <c r="H357" s="21"/>
      <c r="J357" s="113"/>
    </row>
    <row r="358" spans="1:10" ht="47.25" x14ac:dyDescent="0.25">
      <c r="A358" s="18" t="s">
        <v>570</v>
      </c>
      <c r="B358" s="24" t="s">
        <v>571</v>
      </c>
      <c r="C358" s="20" t="s">
        <v>500</v>
      </c>
      <c r="D358" s="123">
        <v>0</v>
      </c>
      <c r="E358" s="124">
        <v>0</v>
      </c>
      <c r="F358" s="125"/>
      <c r="G358" s="125"/>
      <c r="H358" s="21"/>
      <c r="J358" s="113"/>
    </row>
    <row r="359" spans="1:10" ht="47.25" x14ac:dyDescent="0.25">
      <c r="A359" s="18" t="s">
        <v>572</v>
      </c>
      <c r="B359" s="24" t="s">
        <v>573</v>
      </c>
      <c r="C359" s="20" t="s">
        <v>500</v>
      </c>
      <c r="D359" s="123">
        <v>0</v>
      </c>
      <c r="E359" s="124">
        <v>0</v>
      </c>
      <c r="F359" s="125"/>
      <c r="G359" s="125"/>
      <c r="H359" s="21"/>
      <c r="J359" s="113"/>
    </row>
    <row r="360" spans="1:10" ht="31.5" x14ac:dyDescent="0.25">
      <c r="A360" s="18" t="s">
        <v>574</v>
      </c>
      <c r="B360" s="24" t="s">
        <v>575</v>
      </c>
      <c r="C360" s="20" t="s">
        <v>500</v>
      </c>
      <c r="D360" s="123">
        <v>0</v>
      </c>
      <c r="E360" s="124">
        <v>0</v>
      </c>
      <c r="F360" s="125"/>
      <c r="G360" s="125"/>
      <c r="H360" s="21"/>
      <c r="J360" s="113"/>
    </row>
    <row r="361" spans="1:10" x14ac:dyDescent="0.25">
      <c r="A361" s="18" t="s">
        <v>576</v>
      </c>
      <c r="B361" s="22" t="s">
        <v>577</v>
      </c>
      <c r="C361" s="20" t="s">
        <v>510</v>
      </c>
      <c r="D361" s="123">
        <v>0</v>
      </c>
      <c r="E361" s="124">
        <v>0</v>
      </c>
      <c r="F361" s="125"/>
      <c r="G361" s="125"/>
      <c r="H361" s="21"/>
      <c r="J361" s="113"/>
    </row>
    <row r="362" spans="1:10" ht="31.5" x14ac:dyDescent="0.25">
      <c r="A362" s="18" t="s">
        <v>578</v>
      </c>
      <c r="B362" s="24" t="s">
        <v>579</v>
      </c>
      <c r="C362" s="20" t="s">
        <v>510</v>
      </c>
      <c r="D362" s="123">
        <v>0</v>
      </c>
      <c r="E362" s="124">
        <v>0</v>
      </c>
      <c r="F362" s="125"/>
      <c r="G362" s="125"/>
      <c r="H362" s="21"/>
      <c r="J362" s="113"/>
    </row>
    <row r="363" spans="1:10" x14ac:dyDescent="0.25">
      <c r="A363" s="18" t="s">
        <v>580</v>
      </c>
      <c r="B363" s="24" t="s">
        <v>581</v>
      </c>
      <c r="C363" s="20" t="s">
        <v>510</v>
      </c>
      <c r="D363" s="123">
        <v>0</v>
      </c>
      <c r="E363" s="124">
        <v>0</v>
      </c>
      <c r="F363" s="125"/>
      <c r="G363" s="125"/>
      <c r="H363" s="21"/>
      <c r="J363" s="113"/>
    </row>
    <row r="364" spans="1:10" ht="31.5" x14ac:dyDescent="0.25">
      <c r="A364" s="18" t="s">
        <v>582</v>
      </c>
      <c r="B364" s="22" t="s">
        <v>583</v>
      </c>
      <c r="C364" s="20" t="s">
        <v>21</v>
      </c>
      <c r="D364" s="123">
        <v>0</v>
      </c>
      <c r="E364" s="124">
        <v>0</v>
      </c>
      <c r="F364" s="125"/>
      <c r="G364" s="125"/>
      <c r="H364" s="21"/>
      <c r="J364" s="113"/>
    </row>
    <row r="365" spans="1:10" x14ac:dyDescent="0.25">
      <c r="A365" s="18" t="s">
        <v>584</v>
      </c>
      <c r="B365" s="24" t="s">
        <v>585</v>
      </c>
      <c r="C365" s="20" t="s">
        <v>21</v>
      </c>
      <c r="D365" s="132">
        <v>0</v>
      </c>
      <c r="E365" s="124">
        <v>0</v>
      </c>
      <c r="F365" s="129"/>
      <c r="G365" s="129"/>
      <c r="H365" s="30"/>
      <c r="J365" s="113"/>
    </row>
    <row r="366" spans="1:10" x14ac:dyDescent="0.25">
      <c r="A366" s="18" t="s">
        <v>586</v>
      </c>
      <c r="B366" s="24" t="s">
        <v>47</v>
      </c>
      <c r="C366" s="20" t="s">
        <v>21</v>
      </c>
      <c r="D366" s="132">
        <v>0</v>
      </c>
      <c r="E366" s="124">
        <v>0</v>
      </c>
      <c r="F366" s="129"/>
      <c r="G366" s="129"/>
      <c r="H366" s="30"/>
      <c r="J366" s="113"/>
    </row>
    <row r="367" spans="1:10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138"/>
      <c r="F367" s="88"/>
      <c r="G367" s="88"/>
      <c r="H367" s="48"/>
      <c r="J367" s="113"/>
    </row>
    <row r="368" spans="1:10" x14ac:dyDescent="0.25">
      <c r="A368" s="212" t="s">
        <v>590</v>
      </c>
      <c r="B368" s="213"/>
      <c r="C368" s="213"/>
      <c r="D368" s="213"/>
      <c r="E368" s="213"/>
      <c r="F368" s="213"/>
      <c r="G368" s="213"/>
      <c r="H368" s="214"/>
      <c r="J368" s="113"/>
    </row>
    <row r="369" spans="1:10" ht="16.5" thickBot="1" x14ac:dyDescent="0.3">
      <c r="A369" s="212"/>
      <c r="B369" s="213"/>
      <c r="C369" s="213"/>
      <c r="D369" s="213"/>
      <c r="E369" s="213"/>
      <c r="F369" s="213"/>
      <c r="G369" s="213"/>
      <c r="H369" s="214"/>
      <c r="J369" s="113"/>
    </row>
    <row r="370" spans="1:10" s="6" customFormat="1" ht="67.5" customHeight="1" x14ac:dyDescent="0.25">
      <c r="A370" s="215" t="s">
        <v>7</v>
      </c>
      <c r="B370" s="217" t="s">
        <v>8</v>
      </c>
      <c r="C370" s="219" t="s">
        <v>9</v>
      </c>
      <c r="D370" s="201" t="s">
        <v>10</v>
      </c>
      <c r="E370" s="202"/>
      <c r="F370" s="203" t="s">
        <v>11</v>
      </c>
      <c r="G370" s="202"/>
      <c r="H370" s="204" t="s">
        <v>12</v>
      </c>
      <c r="I370" s="5"/>
      <c r="J370" s="113"/>
    </row>
    <row r="371" spans="1:10" s="6" customFormat="1" ht="45" x14ac:dyDescent="0.25">
      <c r="A371" s="216"/>
      <c r="B371" s="218"/>
      <c r="C371" s="220"/>
      <c r="D371" s="61" t="s">
        <v>13</v>
      </c>
      <c r="E371" s="8" t="s">
        <v>14</v>
      </c>
      <c r="F371" s="8" t="s">
        <v>15</v>
      </c>
      <c r="G371" s="7" t="s">
        <v>16</v>
      </c>
      <c r="H371" s="205"/>
      <c r="I371" s="5"/>
      <c r="J371" s="113"/>
    </row>
    <row r="372" spans="1:10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  <c r="J372" s="113"/>
    </row>
    <row r="373" spans="1:10" x14ac:dyDescent="0.25">
      <c r="A373" s="228" t="s">
        <v>591</v>
      </c>
      <c r="B373" s="229"/>
      <c r="C373" s="20" t="s">
        <v>21</v>
      </c>
      <c r="D373" s="99"/>
      <c r="E373" s="104">
        <f>E374+E431</f>
        <v>0</v>
      </c>
      <c r="F373" s="93"/>
      <c r="G373" s="93"/>
      <c r="H373" s="53"/>
      <c r="J373" s="113"/>
    </row>
    <row r="374" spans="1:10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  <c r="J374" s="113"/>
    </row>
    <row r="375" spans="1:10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  <c r="J375" s="113"/>
    </row>
    <row r="376" spans="1:10" ht="31.5" x14ac:dyDescent="0.25">
      <c r="A376" s="18" t="s">
        <v>24</v>
      </c>
      <c r="B376" s="24" t="s">
        <v>594</v>
      </c>
      <c r="C376" s="20" t="s">
        <v>21</v>
      </c>
      <c r="D376" s="96"/>
      <c r="E376" s="106">
        <f>E377+SUM(E381:E384,E389:E391)</f>
        <v>0</v>
      </c>
      <c r="F376" s="91"/>
      <c r="G376" s="91"/>
      <c r="H376" s="55"/>
      <c r="J376" s="113"/>
    </row>
    <row r="377" spans="1:10" x14ac:dyDescent="0.25">
      <c r="A377" s="18" t="s">
        <v>595</v>
      </c>
      <c r="B377" s="25" t="s">
        <v>596</v>
      </c>
      <c r="C377" s="20" t="s">
        <v>21</v>
      </c>
      <c r="D377" s="123"/>
      <c r="E377" s="128">
        <f>SUM(E378:E380)</f>
        <v>0</v>
      </c>
      <c r="F377" s="136"/>
      <c r="G377" s="136"/>
      <c r="H377" s="55"/>
      <c r="J377" s="113"/>
    </row>
    <row r="378" spans="1:10" ht="31.5" x14ac:dyDescent="0.25">
      <c r="A378" s="18" t="s">
        <v>597</v>
      </c>
      <c r="B378" s="26" t="s">
        <v>25</v>
      </c>
      <c r="C378" s="20" t="s">
        <v>21</v>
      </c>
      <c r="D378" s="123"/>
      <c r="E378" s="124">
        <v>0</v>
      </c>
      <c r="F378" s="125"/>
      <c r="G378" s="125"/>
      <c r="H378" s="55"/>
      <c r="J378" s="113"/>
    </row>
    <row r="379" spans="1:10" ht="31.5" x14ac:dyDescent="0.25">
      <c r="A379" s="18" t="s">
        <v>598</v>
      </c>
      <c r="B379" s="26" t="s">
        <v>27</v>
      </c>
      <c r="C379" s="20" t="s">
        <v>21</v>
      </c>
      <c r="D379" s="123"/>
      <c r="E379" s="124">
        <v>0</v>
      </c>
      <c r="F379" s="125"/>
      <c r="G379" s="125"/>
      <c r="H379" s="55"/>
      <c r="J379" s="113"/>
    </row>
    <row r="380" spans="1:10" ht="31.5" x14ac:dyDescent="0.25">
      <c r="A380" s="18" t="s">
        <v>599</v>
      </c>
      <c r="B380" s="26" t="s">
        <v>29</v>
      </c>
      <c r="C380" s="20" t="s">
        <v>21</v>
      </c>
      <c r="D380" s="123"/>
      <c r="E380" s="124">
        <v>0</v>
      </c>
      <c r="F380" s="125"/>
      <c r="G380" s="125"/>
      <c r="H380" s="55"/>
      <c r="J380" s="113"/>
    </row>
    <row r="381" spans="1:10" x14ac:dyDescent="0.25">
      <c r="A381" s="18" t="s">
        <v>600</v>
      </c>
      <c r="B381" s="25" t="s">
        <v>601</v>
      </c>
      <c r="C381" s="20" t="s">
        <v>21</v>
      </c>
      <c r="D381" s="123"/>
      <c r="E381" s="124">
        <v>0</v>
      </c>
      <c r="F381" s="125"/>
      <c r="G381" s="125"/>
      <c r="H381" s="55"/>
      <c r="J381" s="113"/>
    </row>
    <row r="382" spans="1:10" x14ac:dyDescent="0.25">
      <c r="A382" s="18" t="s">
        <v>602</v>
      </c>
      <c r="B382" s="25" t="s">
        <v>603</v>
      </c>
      <c r="C382" s="20" t="s">
        <v>21</v>
      </c>
      <c r="D382" s="96"/>
      <c r="E382" s="85"/>
      <c r="F382" s="91"/>
      <c r="G382" s="91"/>
      <c r="H382" s="55"/>
      <c r="J382" s="113"/>
    </row>
    <row r="383" spans="1:10" x14ac:dyDescent="0.25">
      <c r="A383" s="18" t="s">
        <v>604</v>
      </c>
      <c r="B383" s="25" t="s">
        <v>605</v>
      </c>
      <c r="C383" s="20" t="s">
        <v>21</v>
      </c>
      <c r="D383" s="123"/>
      <c r="E383" s="124">
        <v>0</v>
      </c>
      <c r="F383" s="125"/>
      <c r="G383" s="125"/>
      <c r="H383" s="55"/>
      <c r="J383" s="113"/>
    </row>
    <row r="384" spans="1:10" x14ac:dyDescent="0.25">
      <c r="A384" s="18" t="s">
        <v>606</v>
      </c>
      <c r="B384" s="25" t="s">
        <v>607</v>
      </c>
      <c r="C384" s="20" t="s">
        <v>21</v>
      </c>
      <c r="D384" s="96"/>
      <c r="E384" s="106">
        <f>E385+E387</f>
        <v>0</v>
      </c>
      <c r="F384" s="91"/>
      <c r="G384" s="91"/>
      <c r="H384" s="55"/>
      <c r="J384" s="113"/>
    </row>
    <row r="385" spans="1:10" ht="31.5" x14ac:dyDescent="0.25">
      <c r="A385" s="18" t="s">
        <v>608</v>
      </c>
      <c r="B385" s="26" t="s">
        <v>609</v>
      </c>
      <c r="C385" s="20" t="s">
        <v>21</v>
      </c>
      <c r="D385" s="123"/>
      <c r="E385" s="124">
        <v>0</v>
      </c>
      <c r="F385" s="125"/>
      <c r="G385" s="125"/>
      <c r="H385" s="55"/>
      <c r="J385" s="113"/>
    </row>
    <row r="386" spans="1:10" x14ac:dyDescent="0.25">
      <c r="A386" s="18" t="s">
        <v>610</v>
      </c>
      <c r="B386" s="26" t="s">
        <v>611</v>
      </c>
      <c r="C386" s="20" t="s">
        <v>21</v>
      </c>
      <c r="D386" s="123"/>
      <c r="E386" s="124">
        <v>0</v>
      </c>
      <c r="F386" s="125"/>
      <c r="G386" s="125"/>
      <c r="H386" s="55"/>
      <c r="J386" s="113"/>
    </row>
    <row r="387" spans="1:10" x14ac:dyDescent="0.25">
      <c r="A387" s="18" t="s">
        <v>612</v>
      </c>
      <c r="B387" s="26" t="s">
        <v>613</v>
      </c>
      <c r="C387" s="20" t="s">
        <v>21</v>
      </c>
      <c r="D387" s="96"/>
      <c r="E387" s="85"/>
      <c r="F387" s="91"/>
      <c r="G387" s="91"/>
      <c r="H387" s="55"/>
      <c r="J387" s="113"/>
    </row>
    <row r="388" spans="1:10" x14ac:dyDescent="0.25">
      <c r="A388" s="18" t="s">
        <v>614</v>
      </c>
      <c r="B388" s="26" t="s">
        <v>611</v>
      </c>
      <c r="C388" s="20" t="s">
        <v>21</v>
      </c>
      <c r="D388" s="96"/>
      <c r="E388" s="85"/>
      <c r="F388" s="91"/>
      <c r="G388" s="91"/>
      <c r="H388" s="55"/>
      <c r="J388" s="113"/>
    </row>
    <row r="389" spans="1:10" x14ac:dyDescent="0.25">
      <c r="A389" s="18" t="s">
        <v>615</v>
      </c>
      <c r="B389" s="25" t="s">
        <v>616</v>
      </c>
      <c r="C389" s="20" t="s">
        <v>21</v>
      </c>
      <c r="D389" s="123"/>
      <c r="E389" s="124">
        <v>0</v>
      </c>
      <c r="F389" s="125"/>
      <c r="G389" s="125"/>
      <c r="H389" s="55"/>
      <c r="J389" s="113"/>
    </row>
    <row r="390" spans="1:10" x14ac:dyDescent="0.25">
      <c r="A390" s="18" t="s">
        <v>617</v>
      </c>
      <c r="B390" s="25" t="s">
        <v>424</v>
      </c>
      <c r="C390" s="20" t="s">
        <v>21</v>
      </c>
      <c r="D390" s="123"/>
      <c r="E390" s="124">
        <v>0</v>
      </c>
      <c r="F390" s="125"/>
      <c r="G390" s="125"/>
      <c r="H390" s="55"/>
      <c r="J390" s="113"/>
    </row>
    <row r="391" spans="1:10" ht="31.5" x14ac:dyDescent="0.25">
      <c r="A391" s="18" t="s">
        <v>618</v>
      </c>
      <c r="B391" s="25" t="s">
        <v>619</v>
      </c>
      <c r="C391" s="20" t="s">
        <v>21</v>
      </c>
      <c r="D391" s="123"/>
      <c r="E391" s="128">
        <f>E392+E393</f>
        <v>0</v>
      </c>
      <c r="F391" s="136"/>
      <c r="G391" s="136"/>
      <c r="H391" s="55"/>
      <c r="J391" s="113"/>
    </row>
    <row r="392" spans="1:10" x14ac:dyDescent="0.25">
      <c r="A392" s="18" t="s">
        <v>620</v>
      </c>
      <c r="B392" s="26" t="s">
        <v>45</v>
      </c>
      <c r="C392" s="20" t="s">
        <v>21</v>
      </c>
      <c r="D392" s="123"/>
      <c r="E392" s="124">
        <v>0</v>
      </c>
      <c r="F392" s="125"/>
      <c r="G392" s="125"/>
      <c r="H392" s="55"/>
      <c r="J392" s="113"/>
    </row>
    <row r="393" spans="1:10" x14ac:dyDescent="0.25">
      <c r="A393" s="18" t="s">
        <v>621</v>
      </c>
      <c r="B393" s="56" t="s">
        <v>47</v>
      </c>
      <c r="C393" s="20" t="s">
        <v>21</v>
      </c>
      <c r="D393" s="123"/>
      <c r="E393" s="124">
        <v>0</v>
      </c>
      <c r="F393" s="125"/>
      <c r="G393" s="125"/>
      <c r="H393" s="55"/>
      <c r="J393" s="113"/>
    </row>
    <row r="394" spans="1:10" ht="31.5" x14ac:dyDescent="0.25">
      <c r="A394" s="18" t="s">
        <v>26</v>
      </c>
      <c r="B394" s="24" t="s">
        <v>622</v>
      </c>
      <c r="C394" s="20" t="s">
        <v>21</v>
      </c>
      <c r="D394" s="123"/>
      <c r="E394" s="128">
        <f>SUM(E395:E397)</f>
        <v>0</v>
      </c>
      <c r="F394" s="125"/>
      <c r="G394" s="136"/>
      <c r="H394" s="55"/>
      <c r="J394" s="113"/>
    </row>
    <row r="395" spans="1:10" ht="31.5" x14ac:dyDescent="0.25">
      <c r="A395" s="18" t="s">
        <v>623</v>
      </c>
      <c r="B395" s="25" t="s">
        <v>25</v>
      </c>
      <c r="C395" s="20" t="s">
        <v>21</v>
      </c>
      <c r="D395" s="123"/>
      <c r="E395" s="124">
        <v>0</v>
      </c>
      <c r="F395" s="125"/>
      <c r="G395" s="136"/>
      <c r="H395" s="55"/>
      <c r="J395" s="113"/>
    </row>
    <row r="396" spans="1:10" ht="31.5" x14ac:dyDescent="0.25">
      <c r="A396" s="18" t="s">
        <v>624</v>
      </c>
      <c r="B396" s="25" t="s">
        <v>27</v>
      </c>
      <c r="C396" s="20" t="s">
        <v>21</v>
      </c>
      <c r="D396" s="123"/>
      <c r="E396" s="124">
        <v>0</v>
      </c>
      <c r="F396" s="125"/>
      <c r="G396" s="136"/>
      <c r="H396" s="55"/>
      <c r="J396" s="113"/>
    </row>
    <row r="397" spans="1:10" ht="31.5" x14ac:dyDescent="0.25">
      <c r="A397" s="18" t="s">
        <v>625</v>
      </c>
      <c r="B397" s="25" t="s">
        <v>29</v>
      </c>
      <c r="C397" s="20" t="s">
        <v>21</v>
      </c>
      <c r="D397" s="123"/>
      <c r="E397" s="124">
        <v>0</v>
      </c>
      <c r="F397" s="125"/>
      <c r="G397" s="136"/>
      <c r="H397" s="55"/>
      <c r="J397" s="113"/>
    </row>
    <row r="398" spans="1:10" x14ac:dyDescent="0.25">
      <c r="A398" s="18" t="s">
        <v>28</v>
      </c>
      <c r="B398" s="24" t="s">
        <v>626</v>
      </c>
      <c r="C398" s="20" t="s">
        <v>21</v>
      </c>
      <c r="D398" s="123"/>
      <c r="E398" s="124">
        <v>0</v>
      </c>
      <c r="F398" s="125"/>
      <c r="G398" s="136"/>
      <c r="H398" s="55"/>
      <c r="J398" s="113"/>
    </row>
    <row r="399" spans="1:10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  <c r="J399" s="113"/>
    </row>
    <row r="400" spans="1:10" x14ac:dyDescent="0.25">
      <c r="A400" s="18" t="s">
        <v>628</v>
      </c>
      <c r="B400" s="24" t="s">
        <v>629</v>
      </c>
      <c r="C400" s="20" t="s">
        <v>21</v>
      </c>
      <c r="D400" s="96"/>
      <c r="E400" s="106">
        <f>E401+SUM(E405:E410)</f>
        <v>0</v>
      </c>
      <c r="F400" s="91"/>
      <c r="G400" s="91"/>
      <c r="H400" s="55"/>
      <c r="J400" s="113"/>
    </row>
    <row r="401" spans="1:10" x14ac:dyDescent="0.25">
      <c r="A401" s="18" t="s">
        <v>630</v>
      </c>
      <c r="B401" s="25" t="s">
        <v>631</v>
      </c>
      <c r="C401" s="20" t="s">
        <v>21</v>
      </c>
      <c r="D401" s="96"/>
      <c r="E401" s="106">
        <f>SUM(E402:E404)</f>
        <v>0</v>
      </c>
      <c r="F401" s="91"/>
      <c r="G401" s="91"/>
      <c r="H401" s="55"/>
      <c r="J401" s="113"/>
    </row>
    <row r="402" spans="1:10" ht="31.5" x14ac:dyDescent="0.25">
      <c r="A402" s="18" t="s">
        <v>632</v>
      </c>
      <c r="B402" s="25" t="s">
        <v>25</v>
      </c>
      <c r="C402" s="20" t="s">
        <v>21</v>
      </c>
      <c r="D402" s="123"/>
      <c r="E402" s="124">
        <v>0</v>
      </c>
      <c r="F402" s="125"/>
      <c r="G402" s="125"/>
      <c r="H402" s="55"/>
      <c r="J402" s="113"/>
    </row>
    <row r="403" spans="1:10" ht="31.5" x14ac:dyDescent="0.25">
      <c r="A403" s="18" t="s">
        <v>633</v>
      </c>
      <c r="B403" s="25" t="s">
        <v>27</v>
      </c>
      <c r="C403" s="20" t="s">
        <v>21</v>
      </c>
      <c r="D403" s="123"/>
      <c r="E403" s="124">
        <v>0</v>
      </c>
      <c r="F403" s="125"/>
      <c r="G403" s="125"/>
      <c r="H403" s="55"/>
      <c r="J403" s="113"/>
    </row>
    <row r="404" spans="1:10" ht="31.5" x14ac:dyDescent="0.25">
      <c r="A404" s="18" t="s">
        <v>634</v>
      </c>
      <c r="B404" s="25" t="s">
        <v>29</v>
      </c>
      <c r="C404" s="20" t="s">
        <v>21</v>
      </c>
      <c r="D404" s="123"/>
      <c r="E404" s="124">
        <v>0</v>
      </c>
      <c r="F404" s="125"/>
      <c r="G404" s="125"/>
      <c r="H404" s="55"/>
      <c r="J404" s="113"/>
    </row>
    <row r="405" spans="1:10" x14ac:dyDescent="0.25">
      <c r="A405" s="18" t="s">
        <v>635</v>
      </c>
      <c r="B405" s="25" t="s">
        <v>410</v>
      </c>
      <c r="C405" s="20" t="s">
        <v>21</v>
      </c>
      <c r="D405" s="123"/>
      <c r="E405" s="124">
        <v>0</v>
      </c>
      <c r="F405" s="125"/>
      <c r="G405" s="125"/>
      <c r="H405" s="55"/>
      <c r="J405" s="113"/>
    </row>
    <row r="406" spans="1:10" x14ac:dyDescent="0.25">
      <c r="A406" s="18" t="s">
        <v>636</v>
      </c>
      <c r="B406" s="25" t="s">
        <v>413</v>
      </c>
      <c r="C406" s="20" t="s">
        <v>21</v>
      </c>
      <c r="D406" s="96"/>
      <c r="E406" s="85"/>
      <c r="F406" s="91"/>
      <c r="G406" s="91"/>
      <c r="H406" s="55"/>
      <c r="J406" s="113"/>
    </row>
    <row r="407" spans="1:10" x14ac:dyDescent="0.25">
      <c r="A407" s="18" t="s">
        <v>637</v>
      </c>
      <c r="B407" s="25" t="s">
        <v>416</v>
      </c>
      <c r="C407" s="20" t="s">
        <v>21</v>
      </c>
      <c r="D407" s="123"/>
      <c r="E407" s="124">
        <v>0</v>
      </c>
      <c r="F407" s="125"/>
      <c r="G407" s="125"/>
      <c r="H407" s="55"/>
      <c r="J407" s="113"/>
    </row>
    <row r="408" spans="1:10" x14ac:dyDescent="0.25">
      <c r="A408" s="18" t="s">
        <v>638</v>
      </c>
      <c r="B408" s="25" t="s">
        <v>422</v>
      </c>
      <c r="C408" s="20" t="s">
        <v>21</v>
      </c>
      <c r="D408" s="123"/>
      <c r="E408" s="124">
        <v>0</v>
      </c>
      <c r="F408" s="125"/>
      <c r="G408" s="125"/>
      <c r="H408" s="55"/>
      <c r="J408" s="113"/>
    </row>
    <row r="409" spans="1:10" x14ac:dyDescent="0.25">
      <c r="A409" s="18" t="s">
        <v>639</v>
      </c>
      <c r="B409" s="25" t="s">
        <v>424</v>
      </c>
      <c r="C409" s="20" t="s">
        <v>21</v>
      </c>
      <c r="D409" s="123"/>
      <c r="E409" s="124">
        <v>0</v>
      </c>
      <c r="F409" s="125"/>
      <c r="G409" s="125"/>
      <c r="H409" s="55"/>
      <c r="J409" s="113"/>
    </row>
    <row r="410" spans="1:10" ht="31.5" x14ac:dyDescent="0.25">
      <c r="A410" s="18" t="s">
        <v>640</v>
      </c>
      <c r="B410" s="25" t="s">
        <v>427</v>
      </c>
      <c r="C410" s="20" t="s">
        <v>21</v>
      </c>
      <c r="D410" s="96"/>
      <c r="E410" s="106">
        <f>E411+E412</f>
        <v>0</v>
      </c>
      <c r="F410" s="91"/>
      <c r="G410" s="91"/>
      <c r="H410" s="55"/>
      <c r="J410" s="113"/>
    </row>
    <row r="411" spans="1:10" x14ac:dyDescent="0.25">
      <c r="A411" s="18" t="s">
        <v>641</v>
      </c>
      <c r="B411" s="26" t="s">
        <v>45</v>
      </c>
      <c r="C411" s="20" t="s">
        <v>21</v>
      </c>
      <c r="D411" s="123"/>
      <c r="E411" s="124">
        <v>0</v>
      </c>
      <c r="F411" s="125"/>
      <c r="G411" s="125"/>
      <c r="H411" s="55"/>
      <c r="J411" s="113"/>
    </row>
    <row r="412" spans="1:10" x14ac:dyDescent="0.25">
      <c r="A412" s="18" t="s">
        <v>642</v>
      </c>
      <c r="B412" s="56" t="s">
        <v>47</v>
      </c>
      <c r="C412" s="20" t="s">
        <v>21</v>
      </c>
      <c r="D412" s="123"/>
      <c r="E412" s="124">
        <v>0</v>
      </c>
      <c r="F412" s="125"/>
      <c r="G412" s="125"/>
      <c r="H412" s="55"/>
      <c r="J412" s="113"/>
    </row>
    <row r="413" spans="1:10" x14ac:dyDescent="0.25">
      <c r="A413" s="18" t="s">
        <v>643</v>
      </c>
      <c r="B413" s="24" t="s">
        <v>644</v>
      </c>
      <c r="C413" s="20" t="s">
        <v>21</v>
      </c>
      <c r="D413" s="123"/>
      <c r="E413" s="124">
        <v>0</v>
      </c>
      <c r="F413" s="125"/>
      <c r="G413" s="125"/>
      <c r="H413" s="55"/>
      <c r="J413" s="113"/>
    </row>
    <row r="414" spans="1:10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  <c r="J414" s="113"/>
    </row>
    <row r="415" spans="1:10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  <c r="J415" s="113"/>
    </row>
    <row r="416" spans="1:10" ht="31.5" x14ac:dyDescent="0.25">
      <c r="A416" s="18" t="s">
        <v>648</v>
      </c>
      <c r="B416" s="25" t="s">
        <v>25</v>
      </c>
      <c r="C416" s="20" t="s">
        <v>21</v>
      </c>
      <c r="D416" s="123"/>
      <c r="E416" s="124">
        <v>0</v>
      </c>
      <c r="F416" s="125"/>
      <c r="G416" s="125"/>
      <c r="H416" s="55"/>
      <c r="J416" s="113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123"/>
      <c r="E417" s="124">
        <v>0</v>
      </c>
      <c r="F417" s="125"/>
      <c r="G417" s="125"/>
      <c r="H417" s="55"/>
      <c r="J417" s="113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123"/>
      <c r="E418" s="124">
        <v>0</v>
      </c>
      <c r="F418" s="125"/>
      <c r="G418" s="125"/>
      <c r="H418" s="55"/>
      <c r="J418" s="113"/>
    </row>
    <row r="419" spans="1:10" x14ac:dyDescent="0.25">
      <c r="A419" s="18" t="s">
        <v>651</v>
      </c>
      <c r="B419" s="25" t="s">
        <v>410</v>
      </c>
      <c r="C419" s="20" t="s">
        <v>21</v>
      </c>
      <c r="D419" s="123"/>
      <c r="E419" s="124">
        <v>0</v>
      </c>
      <c r="F419" s="125"/>
      <c r="G419" s="125"/>
      <c r="H419" s="55"/>
      <c r="J419" s="113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  <c r="J420" s="113"/>
    </row>
    <row r="421" spans="1:10" x14ac:dyDescent="0.25">
      <c r="A421" s="18" t="s">
        <v>653</v>
      </c>
      <c r="B421" s="25" t="s">
        <v>416</v>
      </c>
      <c r="C421" s="20" t="s">
        <v>21</v>
      </c>
      <c r="D421" s="123"/>
      <c r="E421" s="124">
        <v>0</v>
      </c>
      <c r="F421" s="125"/>
      <c r="G421" s="125"/>
      <c r="H421" s="55"/>
      <c r="J421" s="113"/>
    </row>
    <row r="422" spans="1:10" x14ac:dyDescent="0.25">
      <c r="A422" s="18" t="s">
        <v>654</v>
      </c>
      <c r="B422" s="25" t="s">
        <v>422</v>
      </c>
      <c r="C422" s="20" t="s">
        <v>21</v>
      </c>
      <c r="D422" s="123"/>
      <c r="E422" s="124">
        <v>0</v>
      </c>
      <c r="F422" s="125"/>
      <c r="G422" s="125"/>
      <c r="H422" s="55"/>
      <c r="J422" s="113"/>
    </row>
    <row r="423" spans="1:10" x14ac:dyDescent="0.25">
      <c r="A423" s="18" t="s">
        <v>655</v>
      </c>
      <c r="B423" s="25" t="s">
        <v>424</v>
      </c>
      <c r="C423" s="20" t="s">
        <v>21</v>
      </c>
      <c r="D423" s="123"/>
      <c r="E423" s="124">
        <v>0</v>
      </c>
      <c r="F423" s="125"/>
      <c r="G423" s="125"/>
      <c r="H423" s="55"/>
      <c r="J423" s="113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  <c r="J424" s="113"/>
    </row>
    <row r="425" spans="1:10" x14ac:dyDescent="0.25">
      <c r="A425" s="18" t="s">
        <v>657</v>
      </c>
      <c r="B425" s="56" t="s">
        <v>45</v>
      </c>
      <c r="C425" s="20" t="s">
        <v>21</v>
      </c>
      <c r="D425" s="123"/>
      <c r="E425" s="124">
        <v>0</v>
      </c>
      <c r="F425" s="125"/>
      <c r="G425" s="125"/>
      <c r="H425" s="55"/>
      <c r="J425" s="113"/>
    </row>
    <row r="426" spans="1:10" x14ac:dyDescent="0.25">
      <c r="A426" s="18" t="s">
        <v>658</v>
      </c>
      <c r="B426" s="56" t="s">
        <v>47</v>
      </c>
      <c r="C426" s="20" t="s">
        <v>21</v>
      </c>
      <c r="D426" s="123"/>
      <c r="E426" s="124">
        <v>0</v>
      </c>
      <c r="F426" s="125"/>
      <c r="G426" s="125"/>
      <c r="H426" s="55"/>
      <c r="J426" s="113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  <c r="J427" s="113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  <c r="J428" s="113"/>
    </row>
    <row r="429" spans="1:10" x14ac:dyDescent="0.25">
      <c r="A429" s="18" t="s">
        <v>661</v>
      </c>
      <c r="B429" s="24" t="s">
        <v>662</v>
      </c>
      <c r="C429" s="20" t="s">
        <v>21</v>
      </c>
      <c r="D429" s="123"/>
      <c r="E429" s="124">
        <v>0</v>
      </c>
      <c r="F429" s="125"/>
      <c r="G429" s="125"/>
      <c r="H429" s="55"/>
      <c r="J429" s="113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  <c r="J430" s="113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  <c r="J431" s="113"/>
    </row>
    <row r="432" spans="1:10" x14ac:dyDescent="0.25">
      <c r="A432" s="18" t="s">
        <v>52</v>
      </c>
      <c r="B432" s="22" t="s">
        <v>666</v>
      </c>
      <c r="C432" s="20" t="s">
        <v>21</v>
      </c>
      <c r="D432" s="123"/>
      <c r="E432" s="124">
        <v>0</v>
      </c>
      <c r="F432" s="125"/>
      <c r="G432" s="125"/>
      <c r="H432" s="55"/>
      <c r="J432" s="113"/>
    </row>
    <row r="433" spans="1:10" x14ac:dyDescent="0.25">
      <c r="A433" s="18" t="s">
        <v>56</v>
      </c>
      <c r="B433" s="22" t="s">
        <v>667</v>
      </c>
      <c r="C433" s="20" t="s">
        <v>21</v>
      </c>
      <c r="D433" s="123"/>
      <c r="E433" s="124">
        <v>0</v>
      </c>
      <c r="F433" s="125"/>
      <c r="G433" s="125"/>
      <c r="H433" s="55"/>
      <c r="J433" s="113"/>
    </row>
    <row r="434" spans="1:10" x14ac:dyDescent="0.25">
      <c r="A434" s="18" t="s">
        <v>57</v>
      </c>
      <c r="B434" s="22" t="s">
        <v>668</v>
      </c>
      <c r="C434" s="20" t="s">
        <v>21</v>
      </c>
      <c r="D434" s="123"/>
      <c r="E434" s="124">
        <v>0</v>
      </c>
      <c r="F434" s="125"/>
      <c r="G434" s="125"/>
      <c r="H434" s="55"/>
      <c r="J434" s="113"/>
    </row>
    <row r="435" spans="1:10" x14ac:dyDescent="0.25">
      <c r="A435" s="18" t="s">
        <v>58</v>
      </c>
      <c r="B435" s="22" t="s">
        <v>669</v>
      </c>
      <c r="C435" s="20" t="s">
        <v>21</v>
      </c>
      <c r="D435" s="123"/>
      <c r="E435" s="124">
        <v>0</v>
      </c>
      <c r="F435" s="125"/>
      <c r="G435" s="125"/>
      <c r="H435" s="55"/>
      <c r="J435" s="113"/>
    </row>
    <row r="436" spans="1:10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  <c r="J436" s="113"/>
    </row>
    <row r="437" spans="1:10" x14ac:dyDescent="0.25">
      <c r="A437" s="18" t="s">
        <v>99</v>
      </c>
      <c r="B437" s="24" t="s">
        <v>309</v>
      </c>
      <c r="C437" s="20" t="s">
        <v>21</v>
      </c>
      <c r="D437" s="123"/>
      <c r="E437" s="124">
        <v>0</v>
      </c>
      <c r="F437" s="125"/>
      <c r="G437" s="125"/>
      <c r="H437" s="55"/>
      <c r="J437" s="113"/>
    </row>
    <row r="438" spans="1:10" ht="31.5" x14ac:dyDescent="0.25">
      <c r="A438" s="18" t="s">
        <v>671</v>
      </c>
      <c r="B438" s="25" t="s">
        <v>672</v>
      </c>
      <c r="C438" s="20" t="s">
        <v>21</v>
      </c>
      <c r="D438" s="123"/>
      <c r="E438" s="124">
        <v>0</v>
      </c>
      <c r="F438" s="125"/>
      <c r="G438" s="125"/>
      <c r="H438" s="55"/>
      <c r="J438" s="113"/>
    </row>
    <row r="439" spans="1:10" x14ac:dyDescent="0.25">
      <c r="A439" s="18" t="s">
        <v>101</v>
      </c>
      <c r="B439" s="24" t="s">
        <v>311</v>
      </c>
      <c r="C439" s="20" t="s">
        <v>21</v>
      </c>
      <c r="D439" s="123"/>
      <c r="E439" s="124">
        <v>0</v>
      </c>
      <c r="F439" s="125"/>
      <c r="G439" s="125"/>
      <c r="H439" s="55"/>
      <c r="J439" s="113"/>
    </row>
    <row r="440" spans="1:10" ht="31.5" x14ac:dyDescent="0.25">
      <c r="A440" s="18" t="s">
        <v>673</v>
      </c>
      <c r="B440" s="25" t="s">
        <v>674</v>
      </c>
      <c r="C440" s="20" t="s">
        <v>21</v>
      </c>
      <c r="D440" s="123"/>
      <c r="E440" s="124">
        <v>0</v>
      </c>
      <c r="F440" s="125"/>
      <c r="G440" s="125"/>
      <c r="H440" s="55"/>
      <c r="J440" s="113"/>
    </row>
    <row r="441" spans="1:10" x14ac:dyDescent="0.25">
      <c r="A441" s="18" t="s">
        <v>60</v>
      </c>
      <c r="B441" s="22" t="s">
        <v>675</v>
      </c>
      <c r="C441" s="20" t="s">
        <v>21</v>
      </c>
      <c r="D441" s="123"/>
      <c r="E441" s="124">
        <v>0</v>
      </c>
      <c r="F441" s="125"/>
      <c r="G441" s="125"/>
      <c r="H441" s="55"/>
      <c r="J441" s="113"/>
    </row>
    <row r="442" spans="1:10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120">
        <v>0</v>
      </c>
      <c r="F442" s="88"/>
      <c r="G442" s="94"/>
      <c r="H442" s="59"/>
      <c r="J442" s="113"/>
    </row>
    <row r="443" spans="1:10" x14ac:dyDescent="0.25">
      <c r="A443" s="14" t="s">
        <v>119</v>
      </c>
      <c r="B443" s="15" t="s">
        <v>112</v>
      </c>
      <c r="C443" s="60" t="s">
        <v>228</v>
      </c>
      <c r="D443" s="95" t="s">
        <v>708</v>
      </c>
      <c r="E443" s="87" t="s">
        <v>708</v>
      </c>
      <c r="F443" s="90" t="s">
        <v>708</v>
      </c>
      <c r="G443" s="87" t="s">
        <v>708</v>
      </c>
      <c r="H443" s="114" t="s">
        <v>708</v>
      </c>
      <c r="J443" s="113"/>
    </row>
    <row r="444" spans="1:10" ht="47.25" x14ac:dyDescent="0.25">
      <c r="A444" s="18" t="s">
        <v>677</v>
      </c>
      <c r="B444" s="22" t="s">
        <v>678</v>
      </c>
      <c r="C444" s="20" t="s">
        <v>21</v>
      </c>
      <c r="D444" s="97"/>
      <c r="E444" s="106">
        <f>E445+E446+E447</f>
        <v>0</v>
      </c>
      <c r="F444" s="91"/>
      <c r="G444" s="85"/>
      <c r="H444" s="21"/>
      <c r="J444" s="113"/>
    </row>
    <row r="445" spans="1:10" x14ac:dyDescent="0.25">
      <c r="A445" s="18" t="s">
        <v>122</v>
      </c>
      <c r="B445" s="24" t="s">
        <v>679</v>
      </c>
      <c r="C445" s="20" t="s">
        <v>21</v>
      </c>
      <c r="D445" s="97"/>
      <c r="E445" s="119"/>
      <c r="F445" s="91"/>
      <c r="G445" s="85"/>
      <c r="H445" s="21"/>
      <c r="J445" s="113"/>
    </row>
    <row r="446" spans="1:10" ht="31.5" x14ac:dyDescent="0.25">
      <c r="A446" s="18" t="s">
        <v>123</v>
      </c>
      <c r="B446" s="24" t="s">
        <v>680</v>
      </c>
      <c r="C446" s="20" t="s">
        <v>21</v>
      </c>
      <c r="D446" s="97"/>
      <c r="E446" s="119"/>
      <c r="F446" s="91"/>
      <c r="G446" s="85"/>
      <c r="H446" s="21"/>
      <c r="J446" s="113"/>
    </row>
    <row r="447" spans="1:10" x14ac:dyDescent="0.25">
      <c r="A447" s="18" t="s">
        <v>124</v>
      </c>
      <c r="B447" s="24" t="s">
        <v>681</v>
      </c>
      <c r="C447" s="20" t="s">
        <v>21</v>
      </c>
      <c r="D447" s="97"/>
      <c r="E447" s="119"/>
      <c r="F447" s="91"/>
      <c r="G447" s="85"/>
      <c r="H447" s="21"/>
      <c r="J447" s="113"/>
    </row>
    <row r="448" spans="1:10" ht="31.5" x14ac:dyDescent="0.25">
      <c r="A448" s="18" t="s">
        <v>125</v>
      </c>
      <c r="B448" s="22" t="s">
        <v>682</v>
      </c>
      <c r="C448" s="62" t="s">
        <v>228</v>
      </c>
      <c r="D448" s="123">
        <v>0</v>
      </c>
      <c r="E448" s="128">
        <f>E449+E450+E451</f>
        <v>0</v>
      </c>
      <c r="F448" s="136"/>
      <c r="G448" s="125"/>
      <c r="H448" s="21"/>
      <c r="J448" s="113"/>
    </row>
    <row r="449" spans="1:10" x14ac:dyDescent="0.25">
      <c r="A449" s="18" t="s">
        <v>683</v>
      </c>
      <c r="B449" s="24" t="s">
        <v>684</v>
      </c>
      <c r="C449" s="20" t="s">
        <v>21</v>
      </c>
      <c r="D449" s="123">
        <v>0</v>
      </c>
      <c r="E449" s="124">
        <v>0</v>
      </c>
      <c r="F449" s="125"/>
      <c r="G449" s="125"/>
      <c r="H449" s="21"/>
      <c r="J449" s="113"/>
    </row>
    <row r="450" spans="1:10" x14ac:dyDescent="0.25">
      <c r="A450" s="18" t="s">
        <v>685</v>
      </c>
      <c r="B450" s="24" t="s">
        <v>686</v>
      </c>
      <c r="C450" s="20" t="s">
        <v>21</v>
      </c>
      <c r="D450" s="123">
        <v>0</v>
      </c>
      <c r="E450" s="124">
        <v>0</v>
      </c>
      <c r="F450" s="125"/>
      <c r="G450" s="125"/>
      <c r="H450" s="21"/>
      <c r="J450" s="113"/>
    </row>
    <row r="451" spans="1:10" ht="16.5" thickBot="1" x14ac:dyDescent="0.3">
      <c r="A451" s="32" t="s">
        <v>687</v>
      </c>
      <c r="B451" s="63" t="s">
        <v>688</v>
      </c>
      <c r="C451" s="34" t="s">
        <v>21</v>
      </c>
      <c r="D451" s="133">
        <v>0</v>
      </c>
      <c r="E451" s="134">
        <v>0</v>
      </c>
      <c r="F451" s="137"/>
      <c r="G451" s="135"/>
      <c r="H451" s="35"/>
      <c r="J451" s="113"/>
    </row>
    <row r="452" spans="1:10" x14ac:dyDescent="0.25">
      <c r="A452" s="64"/>
      <c r="B452" s="65"/>
      <c r="C452" s="66"/>
      <c r="D452" s="67"/>
      <c r="E452" s="67"/>
      <c r="F452" s="67"/>
      <c r="G452" s="68"/>
      <c r="H452" s="68"/>
    </row>
    <row r="453" spans="1:10" x14ac:dyDescent="0.25">
      <c r="A453" s="64"/>
      <c r="B453" s="65"/>
      <c r="C453" s="66"/>
      <c r="D453" s="67"/>
      <c r="E453" s="67"/>
      <c r="F453" s="67"/>
      <c r="G453" s="68"/>
      <c r="H453" s="68"/>
    </row>
    <row r="454" spans="1:10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10" x14ac:dyDescent="0.25">
      <c r="A455" s="225" t="s">
        <v>690</v>
      </c>
      <c r="B455" s="225"/>
      <c r="C455" s="225"/>
      <c r="D455" s="225"/>
      <c r="E455" s="225"/>
      <c r="F455" s="225"/>
      <c r="G455" s="225"/>
      <c r="H455" s="225"/>
    </row>
    <row r="456" spans="1:10" x14ac:dyDescent="0.25">
      <c r="A456" s="225" t="s">
        <v>691</v>
      </c>
      <c r="B456" s="225"/>
      <c r="C456" s="225"/>
      <c r="D456" s="225"/>
      <c r="E456" s="225"/>
      <c r="F456" s="225"/>
      <c r="G456" s="225"/>
      <c r="H456" s="225"/>
    </row>
    <row r="457" spans="1:10" x14ac:dyDescent="0.25">
      <c r="A457" s="225" t="s">
        <v>711</v>
      </c>
      <c r="B457" s="225"/>
      <c r="C457" s="225"/>
      <c r="D457" s="225"/>
      <c r="E457" s="225"/>
      <c r="F457" s="225"/>
      <c r="G457" s="225"/>
      <c r="H457" s="225"/>
    </row>
    <row r="458" spans="1:10" ht="26.25" customHeight="1" x14ac:dyDescent="0.25">
      <c r="A458" s="190" t="s">
        <v>693</v>
      </c>
      <c r="B458" s="190"/>
      <c r="C458" s="190"/>
      <c r="D458" s="190"/>
      <c r="E458" s="190"/>
      <c r="F458" s="190"/>
      <c r="G458" s="190"/>
      <c r="H458" s="190"/>
    </row>
    <row r="459" spans="1:10" ht="53.25" customHeight="1" x14ac:dyDescent="0.25">
      <c r="A459" s="206" t="s">
        <v>694</v>
      </c>
      <c r="B459" s="206"/>
      <c r="C459" s="206"/>
      <c r="D459" s="206"/>
      <c r="E459" s="206"/>
      <c r="F459" s="206"/>
      <c r="G459" s="206"/>
      <c r="H459" s="206"/>
    </row>
  </sheetData>
  <mergeCells count="25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24</vt:i4>
      </vt:variant>
    </vt:vector>
  </HeadingPairs>
  <TitlesOfParts>
    <vt:vector size="36" baseType="lpstr">
      <vt:lpstr>20квФп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ИА</vt:lpstr>
      <vt:lpstr>проверка</vt:lpstr>
      <vt:lpstr>оборотГП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ИА!Заголовки_для_печати</vt:lpstr>
      <vt:lpstr>КУЭ!Заголовки_для_печати</vt:lpstr>
      <vt:lpstr>КЭ!Заголовки_для_печати</vt:lpstr>
      <vt:lpstr>оборотГП!Заголовки_для_печати</vt:lpstr>
      <vt:lpstr>ОЭ!Заголовки_для_печати</vt:lpstr>
      <vt:lpstr>проверка!Заголовки_для_печати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ИА!Область_печати</vt:lpstr>
      <vt:lpstr>КУЭ!Область_печати</vt:lpstr>
      <vt:lpstr>КЭ!Область_печати</vt:lpstr>
      <vt:lpstr>оборотГП!Область_печати</vt:lpstr>
      <vt:lpstr>ОЭ!Область_печати</vt:lpstr>
      <vt:lpstr>проверка!Область_печати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dcterms:created xsi:type="dcterms:W3CDTF">2019-04-16T03:39:10Z</dcterms:created>
  <dcterms:modified xsi:type="dcterms:W3CDTF">2019-05-13T12:23:43Z</dcterms:modified>
</cp:coreProperties>
</file>